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5"/>
  <workbookPr/>
  <bookViews>
    <workbookView xWindow="-120" yWindow="-120" windowWidth="20730" windowHeight="11160"/>
  </bookViews>
  <sheets>
    <sheet name="xem" sheetId="2" r:id="rId1"/>
    <sheet name="PL01" sheetId="1" r:id="rId2"/>
  </sheets>
  <definedNames>
    <definedName name="_xlnm._FilterDatabase" localSheetId="1" hidden="1">'PL01'!$A$7:$G$107</definedName>
    <definedName name="_xlnm._FilterDatabase" localSheetId="0" hidden="1">xem!$A$7:$G$107</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113" i="2"/>
  <c r="D111"/>
  <c r="C111"/>
  <c r="D102"/>
  <c r="C102"/>
  <c r="D67"/>
  <c r="D112" s="1"/>
  <c r="C67"/>
  <c r="C112" s="1"/>
  <c r="D67" i="1" l="1"/>
  <c r="C67"/>
  <c r="C102" l="1"/>
  <c r="C112" s="1"/>
  <c r="C111"/>
  <c r="D111"/>
  <c r="D102"/>
  <c r="D112" l="1"/>
  <c r="D113"/>
</calcChain>
</file>

<file path=xl/sharedStrings.xml><?xml version="1.0" encoding="utf-8"?>
<sst xmlns="http://schemas.openxmlformats.org/spreadsheetml/2006/main" count="251" uniqueCount="131">
  <si>
    <t>Nội dung</t>
  </si>
  <si>
    <t>SỐ CẢNH BÁO</t>
  </si>
  <si>
    <t>SỐ TỪ CHỐI</t>
  </si>
  <si>
    <t>DIỄN GIẢI LÝ DO CHÊNH LỆCH</t>
  </si>
  <si>
    <t>I</t>
  </si>
  <si>
    <t>DỊCH VỤ KỸ THUẬT</t>
  </si>
  <si>
    <t>Định lượng GOT</t>
  </si>
  <si>
    <t>Định lượng GPT</t>
  </si>
  <si>
    <t>Định lượng GGT</t>
  </si>
  <si>
    <t>Định lượng Bilirubin</t>
  </si>
  <si>
    <t>Định lượng Protein toàn phần</t>
  </si>
  <si>
    <t>Định lượng Fibrinogen</t>
  </si>
  <si>
    <t>Siêu âm Dopler tim</t>
  </si>
  <si>
    <t>Chụp Xquang ngực</t>
  </si>
  <si>
    <t>Siêu âm ổ bụng</t>
  </si>
  <si>
    <t>Điện não đồ</t>
  </si>
  <si>
    <t>Chụp động mạch vành</t>
  </si>
  <si>
    <t>Kéo dãn cột sống</t>
  </si>
  <si>
    <t>Giác hơi</t>
  </si>
  <si>
    <t>Đo mật độ xương</t>
  </si>
  <si>
    <t>Thủy châm thuốc Vitamin B6</t>
  </si>
  <si>
    <t>Xét nghiệm HP Pylori đồng thời với nội soi dạ dày</t>
  </si>
  <si>
    <t>Giường liên chuyên khoa</t>
  </si>
  <si>
    <t>Nhiều can thiệp trong cùng lần phẫu thuật</t>
  </si>
  <si>
    <t>Đặt Catheter trong BN Thận nhân tạo</t>
  </si>
  <si>
    <t>Tiền khám đối với BN Thận nhân tạo</t>
  </si>
  <si>
    <t>Dịch vụ kỹ thuật chuyên khoa Nhi</t>
  </si>
  <si>
    <t>Vi khuẩn nhuộm soi trong nuôi cấy vi khuẩn</t>
  </si>
  <si>
    <t>Đồng thời nội soi dạ dày và nội soi can thiệp</t>
  </si>
  <si>
    <t>Nội soi Tai mũi họng</t>
  </si>
  <si>
    <t>Điện tim</t>
  </si>
  <si>
    <t>Đồng thời Xquang Bloudea và Xquang Hirzt</t>
  </si>
  <si>
    <t>Phẫu thuật cắt u phì đại tiền liệt tuyến</t>
  </si>
  <si>
    <t>Đo lưu huyết não</t>
  </si>
  <si>
    <t>DVKT phòng khám</t>
  </si>
  <si>
    <t>DVKT Phục hồi chức năng</t>
  </si>
  <si>
    <t>Bơm rửa lệ đạo</t>
  </si>
  <si>
    <t>Bơm thông lệ đạo</t>
  </si>
  <si>
    <t>Nặn tuyến bờ mi</t>
  </si>
  <si>
    <t>Vận động trị liệu hô hấp</t>
  </si>
  <si>
    <t>Điều trị tủy răng không chụp Xquang răng</t>
  </si>
  <si>
    <t>Điện châm trên BN suy kiệt</t>
  </si>
  <si>
    <t>Thanh toán Giường ngoại khoa sau mổ nhưng không phẫu thuật, bỏng</t>
  </si>
  <si>
    <t>Thanh toán giường HSTC trên bệnh nhân trái tuyến</t>
  </si>
  <si>
    <t>Thanh toán sai giường sau phẫu thuật  KHX trên màn hình tăng sáng</t>
  </si>
  <si>
    <t>Áp giá giường ngoại khoa không đúng phân loại PT theo TT 50</t>
  </si>
  <si>
    <t>Vượt định mức giường bệnh theo TT 39-13</t>
  </si>
  <si>
    <t>Xét nghiệm Helicobacter pylori Ag test nhanh sai bệnh phẩm</t>
  </si>
  <si>
    <t>Parafin đồng thời hồng ngoại</t>
  </si>
  <si>
    <t>Nhuộm H-Eosin với Chọc hút kim nhỏ</t>
  </si>
  <si>
    <t>Trùng nội tỉnh</t>
  </si>
  <si>
    <t>Tiếp nhận bệnh nhân nhẹ</t>
  </si>
  <si>
    <t>Nuôi cấy vi khuẩn dưới 3 ngày</t>
  </si>
  <si>
    <t>Khám ngoại trú trùng ngày ra viện</t>
  </si>
  <si>
    <t>Nội soi sonde JJ đồng thời với Nội soi Tán sỏi niệu quản</t>
  </si>
  <si>
    <t>PT ghép xương trong KHX</t>
  </si>
  <si>
    <t>Chụp CT-scanner</t>
  </si>
  <si>
    <t>Áp sai giá phẫu thuật phức tạp</t>
  </si>
  <si>
    <t>Xoa bóp bấm huyệt</t>
  </si>
  <si>
    <t>Giường Hồi sức cấp cứu</t>
  </si>
  <si>
    <t>Tiếp nhận chuyển tuyến chưa đúng quy định tại Nghị định 146</t>
  </si>
  <si>
    <t>Định lượng GOT trên BN Đái tháo đường</t>
  </si>
  <si>
    <t>Định lượng GPT trên BN Đái tháo đường</t>
  </si>
  <si>
    <t>Tổng phần I</t>
  </si>
  <si>
    <t>II</t>
  </si>
  <si>
    <t>THUỐC</t>
  </si>
  <si>
    <t>Alphachymostrypsin</t>
  </si>
  <si>
    <t>Flunarizin</t>
  </si>
  <si>
    <t>Galantamin</t>
  </si>
  <si>
    <t>Famotidin</t>
  </si>
  <si>
    <t>Diacerin_Chỉ định không hợp lý</t>
  </si>
  <si>
    <t>Diacerin_Chống chỉ định</t>
  </si>
  <si>
    <t>Glucosamin</t>
  </si>
  <si>
    <t>Levofloxaxin</t>
  </si>
  <si>
    <t>Mecobalamin</t>
  </si>
  <si>
    <t>Omeprazol</t>
  </si>
  <si>
    <t>Pantoprazol</t>
  </si>
  <si>
    <t>Cerecraps_Chỉ định không hợp lý</t>
  </si>
  <si>
    <t>Cerecraps_Chống chỉ định</t>
  </si>
  <si>
    <t>Amox+Sulbactam</t>
  </si>
  <si>
    <t xml:space="preserve"> Esomeprazol</t>
  </si>
  <si>
    <t>Lornithin</t>
  </si>
  <si>
    <t>Phalintop</t>
  </si>
  <si>
    <t>Piracetam</t>
  </si>
  <si>
    <t>Thiên sứ hộ tâm đan</t>
  </si>
  <si>
    <t>Biofil</t>
  </si>
  <si>
    <t>Bổ gan tiêu độc</t>
  </si>
  <si>
    <t>Bổ huyết ích não</t>
  </si>
  <si>
    <t>Peptid</t>
  </si>
  <si>
    <t>Tolperison</t>
  </si>
  <si>
    <t>Vinpocetin</t>
  </si>
  <si>
    <t>Trimetazidin</t>
  </si>
  <si>
    <t>Vitamin+Lysin+KC</t>
  </si>
  <si>
    <t>Cytidin</t>
  </si>
  <si>
    <t>Erythropoietin 
( Rà soát)</t>
  </si>
  <si>
    <t>Azithromycin
(rà soát)</t>
  </si>
  <si>
    <t xml:space="preserve"> Acid Thiotic
(Rà soát)</t>
  </si>
  <si>
    <t>Thuốc vượt tuyến CMKT</t>
  </si>
  <si>
    <t>Thuốc ngoài thông tư 30 tại các BV tư nhân</t>
  </si>
  <si>
    <t>Tổng phần II</t>
  </si>
  <si>
    <t>III</t>
  </si>
  <si>
    <t>CÁC NỘI DUNG NGOÀI CHUYÊN ĐỀ</t>
  </si>
  <si>
    <t>…</t>
  </si>
  <si>
    <t>Tổng phần III</t>
  </si>
  <si>
    <t>TỔNG CỘNG ( Phần I + Phần II +Phần III)</t>
  </si>
  <si>
    <r>
      <rPr>
        <b/>
        <i/>
        <u/>
        <sz val="12"/>
        <rFont val="Times New Roman"/>
        <family val="1"/>
      </rPr>
      <t>Lưu ý:</t>
    </r>
    <r>
      <rPr>
        <b/>
        <i/>
        <sz val="12"/>
        <rFont val="Times New Roman"/>
        <family val="1"/>
      </rPr>
      <t xml:space="preserve"> </t>
    </r>
  </si>
  <si>
    <t xml:space="preserve">          Khi tổng hợp kết quả trên Phụ lục: yêu cầu BHXH các huyện không thay đổi thứ tự cột hàng, không xóa cột hàng, nếu trường hợp không có chuyên đề nào thì để trắng chuyên đề đó. Các nội dung rà soát khác thì tổng hợp vào phần III. </t>
  </si>
  <si>
    <t>Chi phí trên phụ lục này là lấy tổng chi phí.</t>
  </si>
  <si>
    <t xml:space="preserve">                  </t>
  </si>
  <si>
    <t>BẢO HIỂM XÃ HỘI TỈNH NGHỆ AN</t>
  </si>
  <si>
    <t>(Theo công văn số 187/BHXH-GĐBHYT ngày 07/02/2020 của BHXH tỉnh Nghệ An về việc giám định theo chuyên đề quý IV/2019)</t>
  </si>
  <si>
    <t>Rà soát Chứng chỉ hành nghề BS chuyên khoa Nhi</t>
  </si>
  <si>
    <t xml:space="preserve">   BHXH HUYỆN QUỲ CHÂU</t>
  </si>
  <si>
    <t>BÁO CÁO KẾT QUẢ GIÁM ĐỊNH CHUYÊN ĐỀ QUÝ IV/2019 TẠI TRUNG TÂM Y TẾ HUYỆN QUỲ CHÂU</t>
  </si>
  <si>
    <t>chưa cộng dịch vụ kỹ thuật chuyên khoa Nhi</t>
  </si>
  <si>
    <t>không có chỉ định hoặc trùng giờ t/hiện KT</t>
  </si>
  <si>
    <t>chỉ định không sát</t>
  </si>
  <si>
    <t>Theo BH: Vit B6 không có CĐ thủy châm</t>
  </si>
  <si>
    <t>Chưa thống nhất thanh toán - xuất toán</t>
  </si>
  <si>
    <t>Lưu ý mã bệnh viêm tuyến bờ mi mạn tính</t>
  </si>
  <si>
    <t>Sai chỉ định</t>
  </si>
  <si>
    <t>Giá giường tương ứng loại phẫu thuật</t>
  </si>
  <si>
    <t>Cùng 1 thời gian điều trị 2 bệnh viện</t>
  </si>
  <si>
    <t>Nhận xét BN ổn định nhiều ngày…</t>
  </si>
  <si>
    <t>Thực hiện theo TT 39 và Nghị định 146</t>
  </si>
  <si>
    <t>PT tháo DC kết hợp xương đòn…không được tính là PT phức tạp</t>
  </si>
  <si>
    <t>Thanh toán ngày giường vượt quy định</t>
  </si>
  <si>
    <t>Quỹ bảo hiểm y tế thanh toán theo chỉ định trong tờ hướng dẫn sử dụng thuốc kèm theo hồ sơ đăng ký thuốc đã được cấp phép và chỉ định dự phòng loét dạ dày tá tràng, xuất huyết tiêu hóa tại dạ dày, tá tràng do stress ở bệnh nhân hồi sức tích cực.</t>
  </si>
  <si>
    <t>Quỹ bảo hiểm y tế thanh toán trong điều trị giật rung cơ có nguồn gốc vỏ não.</t>
  </si>
  <si>
    <t>Sử dụng cho bệnh thuộc tuyến 3.</t>
  </si>
  <si>
    <t>chỉ định không đúng theo toa HDSD</t>
  </si>
</sst>
</file>

<file path=xl/styles.xml><?xml version="1.0" encoding="utf-8"?>
<styleSheet xmlns="http://schemas.openxmlformats.org/spreadsheetml/2006/main">
  <fonts count="10">
    <font>
      <sz val="12"/>
      <color theme="1"/>
      <name val="Arial"/>
      <family val="2"/>
      <charset val="163"/>
    </font>
    <font>
      <sz val="12"/>
      <name val="Times New Roman"/>
      <family val="1"/>
    </font>
    <font>
      <b/>
      <sz val="12"/>
      <name val="Times New Roman"/>
      <family val="1"/>
    </font>
    <font>
      <b/>
      <i/>
      <sz val="12"/>
      <name val="Times New Roman"/>
      <family val="1"/>
    </font>
    <font>
      <b/>
      <i/>
      <u/>
      <sz val="12"/>
      <name val="Times New Roman"/>
      <family val="1"/>
    </font>
    <font>
      <b/>
      <i/>
      <sz val="12"/>
      <name val="Arial"/>
      <family val="2"/>
      <charset val="163"/>
    </font>
    <font>
      <b/>
      <sz val="14"/>
      <name val="Times New Roman"/>
      <family val="1"/>
    </font>
    <font>
      <i/>
      <sz val="12"/>
      <name val="Times New Roman"/>
      <family val="1"/>
    </font>
    <font>
      <b/>
      <sz val="10"/>
      <name val="Times New Roman"/>
      <family val="1"/>
    </font>
    <font>
      <sz val="12"/>
      <color rgb="FFFF0000"/>
      <name val="Times New Roman"/>
      <family val="1"/>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4">
    <xf numFmtId="0" fontId="0" fillId="0" borderId="0" xfId="0"/>
    <xf numFmtId="0" fontId="1" fillId="0" borderId="0" xfId="0" applyFont="1"/>
    <xf numFmtId="0" fontId="2" fillId="0" borderId="1" xfId="0" applyFont="1" applyBorder="1"/>
    <xf numFmtId="0" fontId="2" fillId="0" borderId="0" xfId="0" applyFont="1"/>
    <xf numFmtId="0" fontId="1" fillId="0" borderId="1" xfId="0" applyFont="1" applyBorder="1"/>
    <xf numFmtId="0" fontId="2" fillId="0" borderId="2" xfId="0" applyFont="1" applyBorder="1"/>
    <xf numFmtId="0" fontId="2" fillId="0" borderId="4" xfId="0" applyFont="1" applyBorder="1"/>
    <xf numFmtId="0" fontId="1" fillId="0" borderId="1" xfId="0" applyFont="1" applyBorder="1" applyAlignment="1">
      <alignment horizontal="right"/>
    </xf>
    <xf numFmtId="0" fontId="1" fillId="0" borderId="0" xfId="0" applyFont="1" applyProtection="1">
      <protection locked="0"/>
    </xf>
    <xf numFmtId="0" fontId="3" fillId="0" borderId="0" xfId="0" applyFont="1" applyAlignment="1" applyProtection="1">
      <alignment horizontal="center"/>
      <protection locked="0"/>
    </xf>
    <xf numFmtId="0" fontId="3" fillId="0" borderId="0" xfId="0" applyFont="1" applyProtection="1">
      <protection locked="0"/>
    </xf>
    <xf numFmtId="3" fontId="3" fillId="0" borderId="0" xfId="0" applyNumberFormat="1" applyFont="1" applyAlignment="1" applyProtection="1">
      <alignment horizontal="center" vertical="center" wrapText="1"/>
      <protection locked="0"/>
    </xf>
    <xf numFmtId="3" fontId="1" fillId="0" borderId="0" xfId="0" applyNumberFormat="1" applyFont="1" applyProtection="1">
      <protection locked="0"/>
    </xf>
    <xf numFmtId="3" fontId="2" fillId="0" borderId="0" xfId="0" applyNumberFormat="1" applyFont="1" applyProtection="1">
      <protection locked="0"/>
    </xf>
    <xf numFmtId="3" fontId="2" fillId="0" borderId="0" xfId="0" applyNumberFormat="1" applyFont="1" applyAlignment="1" applyProtection="1">
      <alignment horizontal="center"/>
      <protection locked="0"/>
    </xf>
    <xf numFmtId="3" fontId="2" fillId="0" borderId="0" xfId="0" applyNumberFormat="1" applyFont="1" applyAlignment="1" applyProtection="1">
      <alignment horizontal="left"/>
      <protection locked="0"/>
    </xf>
    <xf numFmtId="3" fontId="7" fillId="0" borderId="0" xfId="0" applyNumberFormat="1" applyFont="1" applyAlignment="1" applyProtection="1">
      <alignment vertical="center" wrapText="1"/>
      <protection locked="0"/>
    </xf>
    <xf numFmtId="3" fontId="7" fillId="0" borderId="0" xfId="0" applyNumberFormat="1" applyFont="1" applyAlignment="1" applyProtection="1">
      <alignment horizontal="center" vertical="center" wrapText="1"/>
      <protection locked="0"/>
    </xf>
    <xf numFmtId="0" fontId="1" fillId="0" borderId="3" xfId="0" applyFont="1" applyBorder="1"/>
    <xf numFmtId="3" fontId="2" fillId="0" borderId="1" xfId="0" applyNumberFormat="1" applyFont="1" applyBorder="1"/>
    <xf numFmtId="3" fontId="1" fillId="0" borderId="1" xfId="0" applyNumberFormat="1" applyFont="1" applyBorder="1"/>
    <xf numFmtId="3" fontId="2" fillId="0" borderId="3" xfId="0" applyNumberFormat="1" applyFont="1" applyBorder="1"/>
    <xf numFmtId="0" fontId="1" fillId="2" borderId="1" xfId="0" applyFont="1" applyFill="1" applyBorder="1"/>
    <xf numFmtId="3" fontId="1" fillId="2" borderId="1" xfId="0" applyNumberFormat="1" applyFont="1" applyFill="1" applyBorder="1"/>
    <xf numFmtId="3" fontId="2" fillId="0" borderId="0" xfId="0" applyNumberFormat="1" applyFont="1"/>
    <xf numFmtId="0" fontId="8" fillId="0" borderId="1" xfId="0" applyFont="1" applyBorder="1" applyAlignment="1">
      <alignment horizontal="center"/>
    </xf>
    <xf numFmtId="3" fontId="7" fillId="0" borderId="0" xfId="0" applyNumberFormat="1" applyFont="1" applyAlignment="1" applyProtection="1">
      <alignment horizontal="center" vertical="center" wrapText="1"/>
      <protection locked="0"/>
    </xf>
    <xf numFmtId="3" fontId="9" fillId="0" borderId="1" xfId="0" applyNumberFormat="1" applyFont="1" applyBorder="1"/>
    <xf numFmtId="0" fontId="2" fillId="0" borderId="2" xfId="0" applyFont="1" applyBorder="1" applyAlignment="1">
      <alignment horizontal="center"/>
    </xf>
    <xf numFmtId="0" fontId="2" fillId="0" borderId="4" xfId="0" applyFont="1" applyBorder="1" applyAlignment="1">
      <alignment horizontal="center"/>
    </xf>
    <xf numFmtId="0" fontId="3" fillId="0" borderId="0" xfId="0" applyFont="1" applyAlignment="1" applyProtection="1">
      <alignment horizontal="justify" vertical="center" wrapText="1"/>
      <protection locked="0"/>
    </xf>
    <xf numFmtId="0" fontId="3" fillId="0" borderId="0" xfId="0" applyFont="1" applyAlignment="1" applyProtection="1">
      <alignment wrapText="1"/>
      <protection locked="0"/>
    </xf>
    <xf numFmtId="0" fontId="5" fillId="0" borderId="0" xfId="0" applyFont="1" applyAlignment="1" applyProtection="1">
      <alignment wrapText="1"/>
      <protection locked="0"/>
    </xf>
    <xf numFmtId="3" fontId="6" fillId="0" borderId="0" xfId="0" applyNumberFormat="1" applyFont="1" applyAlignment="1" applyProtection="1">
      <alignment horizontal="center"/>
      <protection locked="0"/>
    </xf>
    <xf numFmtId="3" fontId="7" fillId="0" borderId="0" xfId="0" applyNumberFormat="1" applyFont="1" applyAlignment="1" applyProtection="1">
      <alignment horizontal="center" vertical="center" wrapText="1"/>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xf>
    <xf numFmtId="0" fontId="2" fillId="0" borderId="1" xfId="0" applyFont="1" applyBorder="1" applyAlignment="1">
      <alignment horizontal="center"/>
    </xf>
    <xf numFmtId="0" fontId="2" fillId="0" borderId="3" xfId="0" applyFont="1" applyBorder="1" applyAlignment="1">
      <alignment horizontal="left"/>
    </xf>
    <xf numFmtId="0" fontId="2" fillId="0" borderId="4" xfId="0" applyFont="1" applyBorder="1" applyAlignment="1">
      <alignment horizontal="left"/>
    </xf>
    <xf numFmtId="0" fontId="1" fillId="0" borderId="1" xfId="0" applyFont="1" applyFill="1" applyBorder="1"/>
    <xf numFmtId="3" fontId="1" fillId="0" borderId="1" xfId="0" applyNumberFormat="1" applyFont="1" applyFill="1" applyBorder="1"/>
    <xf numFmtId="0" fontId="1" fillId="0"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Chủ đề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dimension ref="A1:G116"/>
  <sheetViews>
    <sheetView tabSelected="1" workbookViewId="0">
      <selection activeCell="D70" sqref="D70:D100"/>
    </sheetView>
  </sheetViews>
  <sheetFormatPr defaultRowHeight="15.75"/>
  <cols>
    <col min="1" max="1" width="3.5546875" style="1" customWidth="1"/>
    <col min="2" max="2" width="53.21875" style="1" customWidth="1"/>
    <col min="3" max="3" width="11.5546875" style="1" customWidth="1"/>
    <col min="4" max="4" width="17.109375" style="1" customWidth="1"/>
    <col min="5" max="5" width="26.109375" style="1" customWidth="1"/>
    <col min="6" max="16384" width="8.88671875" style="1"/>
  </cols>
  <sheetData>
    <row r="1" spans="1:7" s="13" customFormat="1">
      <c r="A1" s="12" t="s">
        <v>109</v>
      </c>
      <c r="B1" s="12"/>
      <c r="C1" s="12"/>
      <c r="D1" s="12"/>
      <c r="E1" s="12"/>
      <c r="F1" s="12"/>
    </row>
    <row r="2" spans="1:7" s="13" customFormat="1">
      <c r="A2" s="13" t="s">
        <v>112</v>
      </c>
    </row>
    <row r="3" spans="1:7" s="13" customFormat="1">
      <c r="A3" s="14"/>
      <c r="B3" s="15"/>
      <c r="C3" s="15"/>
      <c r="D3" s="15"/>
      <c r="E3" s="15"/>
      <c r="F3" s="15"/>
    </row>
    <row r="4" spans="1:7" s="13" customFormat="1" ht="17.25" customHeight="1">
      <c r="A4" s="33" t="s">
        <v>113</v>
      </c>
      <c r="B4" s="33"/>
      <c r="C4" s="33"/>
      <c r="D4" s="33"/>
      <c r="E4" s="33"/>
    </row>
    <row r="5" spans="1:7" s="12" customFormat="1" ht="22.5" customHeight="1">
      <c r="A5" s="34" t="s">
        <v>110</v>
      </c>
      <c r="B5" s="34"/>
      <c r="C5" s="34"/>
      <c r="D5" s="34"/>
      <c r="E5" s="34"/>
      <c r="F5" s="16"/>
      <c r="G5" s="16"/>
    </row>
    <row r="6" spans="1:7" s="12" customFormat="1" ht="12.75" customHeight="1">
      <c r="A6" s="26"/>
      <c r="B6" s="26"/>
      <c r="C6" s="26"/>
      <c r="D6" s="26"/>
      <c r="E6" s="26"/>
      <c r="F6" s="16"/>
      <c r="G6" s="16"/>
    </row>
    <row r="7" spans="1:7" s="3" customFormat="1" ht="22.5" customHeight="1">
      <c r="A7" s="35" t="s">
        <v>0</v>
      </c>
      <c r="B7" s="36"/>
      <c r="C7" s="25" t="s">
        <v>1</v>
      </c>
      <c r="D7" s="25" t="s">
        <v>2</v>
      </c>
      <c r="E7" s="25" t="s">
        <v>3</v>
      </c>
    </row>
    <row r="8" spans="1:7" s="3" customFormat="1" hidden="1">
      <c r="A8" s="2" t="s">
        <v>4</v>
      </c>
      <c r="B8" s="2" t="s">
        <v>5</v>
      </c>
      <c r="C8" s="20"/>
      <c r="D8" s="19"/>
      <c r="E8" s="2"/>
    </row>
    <row r="9" spans="1:7">
      <c r="A9" s="4">
        <v>1</v>
      </c>
      <c r="B9" s="4" t="s">
        <v>6</v>
      </c>
      <c r="C9" s="20">
        <v>301000</v>
      </c>
      <c r="D9" s="20">
        <v>43000</v>
      </c>
      <c r="E9" s="4" t="s">
        <v>116</v>
      </c>
    </row>
    <row r="10" spans="1:7">
      <c r="A10" s="4">
        <v>2</v>
      </c>
      <c r="B10" s="4" t="s">
        <v>7</v>
      </c>
      <c r="C10" s="20">
        <v>1247000</v>
      </c>
      <c r="D10" s="20">
        <v>215000</v>
      </c>
      <c r="E10" s="4" t="s">
        <v>116</v>
      </c>
    </row>
    <row r="11" spans="1:7" hidden="1">
      <c r="A11" s="4">
        <v>3</v>
      </c>
      <c r="B11" s="4" t="s">
        <v>8</v>
      </c>
      <c r="C11" s="20"/>
      <c r="D11" s="20"/>
      <c r="E11" s="4"/>
    </row>
    <row r="12" spans="1:7">
      <c r="A12" s="4">
        <v>4</v>
      </c>
      <c r="B12" s="4" t="s">
        <v>9</v>
      </c>
      <c r="C12" s="20">
        <v>21500</v>
      </c>
      <c r="D12" s="20">
        <v>21500</v>
      </c>
      <c r="E12" s="4" t="s">
        <v>116</v>
      </c>
    </row>
    <row r="13" spans="1:7">
      <c r="A13" s="4">
        <v>5</v>
      </c>
      <c r="B13" s="4" t="s">
        <v>10</v>
      </c>
      <c r="C13" s="20">
        <v>1053500</v>
      </c>
      <c r="D13" s="20">
        <v>731000</v>
      </c>
      <c r="E13" s="4" t="s">
        <v>116</v>
      </c>
    </row>
    <row r="14" spans="1:7" hidden="1">
      <c r="A14" s="4">
        <v>6</v>
      </c>
      <c r="B14" s="4" t="s">
        <v>11</v>
      </c>
      <c r="C14" s="20"/>
      <c r="D14" s="20"/>
      <c r="E14" s="4"/>
    </row>
    <row r="15" spans="1:7" hidden="1">
      <c r="A15" s="4">
        <v>7</v>
      </c>
      <c r="B15" s="4" t="s">
        <v>12</v>
      </c>
      <c r="C15" s="20"/>
      <c r="D15" s="20"/>
      <c r="E15" s="4"/>
    </row>
    <row r="16" spans="1:7">
      <c r="A16" s="4">
        <v>8</v>
      </c>
      <c r="B16" s="4" t="s">
        <v>13</v>
      </c>
      <c r="C16" s="20">
        <v>955400</v>
      </c>
      <c r="D16" s="20">
        <v>168600</v>
      </c>
      <c r="E16" s="4" t="s">
        <v>116</v>
      </c>
    </row>
    <row r="17" spans="1:5">
      <c r="A17" s="4">
        <v>9</v>
      </c>
      <c r="B17" s="4" t="s">
        <v>14</v>
      </c>
      <c r="C17" s="20">
        <v>131700</v>
      </c>
      <c r="D17" s="20">
        <v>87800</v>
      </c>
      <c r="E17" s="4" t="s">
        <v>116</v>
      </c>
    </row>
    <row r="18" spans="1:5" hidden="1">
      <c r="A18" s="4">
        <v>10</v>
      </c>
      <c r="B18" s="4" t="s">
        <v>15</v>
      </c>
      <c r="C18" s="20"/>
      <c r="D18" s="20"/>
      <c r="E18" s="4"/>
    </row>
    <row r="19" spans="1:5" hidden="1">
      <c r="A19" s="4">
        <v>11</v>
      </c>
      <c r="B19" s="4" t="s">
        <v>16</v>
      </c>
      <c r="C19" s="20"/>
      <c r="D19" s="20"/>
      <c r="E19" s="4"/>
    </row>
    <row r="20" spans="1:5">
      <c r="A20" s="4">
        <v>12</v>
      </c>
      <c r="B20" s="4" t="s">
        <v>17</v>
      </c>
      <c r="C20" s="20">
        <v>1877800</v>
      </c>
      <c r="D20" s="20">
        <v>0</v>
      </c>
      <c r="E20" s="4"/>
    </row>
    <row r="21" spans="1:5" hidden="1">
      <c r="A21" s="4">
        <v>13</v>
      </c>
      <c r="B21" s="4" t="s">
        <v>18</v>
      </c>
      <c r="C21" s="20"/>
      <c r="D21" s="20"/>
      <c r="E21" s="4"/>
    </row>
    <row r="22" spans="1:5" hidden="1">
      <c r="A22" s="4">
        <v>14</v>
      </c>
      <c r="B22" s="4" t="s">
        <v>19</v>
      </c>
      <c r="C22" s="20"/>
      <c r="D22" s="20"/>
      <c r="E22" s="4"/>
    </row>
    <row r="23" spans="1:5">
      <c r="A23" s="4">
        <v>15</v>
      </c>
      <c r="B23" s="4" t="s">
        <v>20</v>
      </c>
      <c r="C23" s="20">
        <v>5927360</v>
      </c>
      <c r="D23" s="20">
        <v>1366460</v>
      </c>
      <c r="E23" s="4" t="s">
        <v>117</v>
      </c>
    </row>
    <row r="24" spans="1:5" hidden="1">
      <c r="A24" s="4">
        <v>16</v>
      </c>
      <c r="B24" s="4" t="s">
        <v>21</v>
      </c>
      <c r="C24" s="20"/>
      <c r="D24" s="20"/>
      <c r="E24" s="4"/>
    </row>
    <row r="25" spans="1:5" hidden="1">
      <c r="A25" s="4">
        <v>17</v>
      </c>
      <c r="B25" s="4" t="s">
        <v>22</v>
      </c>
      <c r="C25" s="20"/>
      <c r="D25" s="20"/>
      <c r="E25" s="4"/>
    </row>
    <row r="26" spans="1:5" hidden="1">
      <c r="A26" s="4">
        <v>18</v>
      </c>
      <c r="B26" s="4" t="s">
        <v>23</v>
      </c>
      <c r="C26" s="20"/>
      <c r="D26" s="20"/>
      <c r="E26" s="4"/>
    </row>
    <row r="27" spans="1:5" hidden="1">
      <c r="A27" s="4">
        <v>19</v>
      </c>
      <c r="B27" s="4" t="s">
        <v>24</v>
      </c>
      <c r="C27" s="20"/>
      <c r="D27" s="20"/>
      <c r="E27" s="4"/>
    </row>
    <row r="28" spans="1:5" hidden="1">
      <c r="A28" s="4">
        <v>20</v>
      </c>
      <c r="B28" s="4" t="s">
        <v>25</v>
      </c>
      <c r="C28" s="20"/>
      <c r="D28" s="20"/>
      <c r="E28" s="4"/>
    </row>
    <row r="29" spans="1:5">
      <c r="A29" s="4">
        <v>21</v>
      </c>
      <c r="B29" s="4" t="s">
        <v>26</v>
      </c>
      <c r="C29" s="20">
        <v>70424200</v>
      </c>
      <c r="D29" s="23">
        <v>70424200</v>
      </c>
      <c r="E29" s="22" t="s">
        <v>118</v>
      </c>
    </row>
    <row r="30" spans="1:5" hidden="1">
      <c r="A30" s="4">
        <v>22</v>
      </c>
      <c r="B30" s="4" t="s">
        <v>27</v>
      </c>
      <c r="C30" s="20"/>
      <c r="D30" s="20"/>
      <c r="E30" s="4"/>
    </row>
    <row r="31" spans="1:5" hidden="1">
      <c r="A31" s="4">
        <v>23</v>
      </c>
      <c r="B31" s="4" t="s">
        <v>28</v>
      </c>
      <c r="C31" s="20"/>
      <c r="D31" s="20"/>
      <c r="E31" s="4"/>
    </row>
    <row r="32" spans="1:5" hidden="1">
      <c r="A32" s="4">
        <v>24</v>
      </c>
      <c r="B32" s="4" t="s">
        <v>29</v>
      </c>
      <c r="C32" s="20"/>
      <c r="D32" s="20"/>
      <c r="E32" s="4"/>
    </row>
    <row r="33" spans="1:5">
      <c r="A33" s="4">
        <v>25</v>
      </c>
      <c r="B33" s="4" t="s">
        <v>30</v>
      </c>
      <c r="C33" s="20">
        <v>328000</v>
      </c>
      <c r="D33" s="20">
        <v>98400</v>
      </c>
      <c r="E33" s="4"/>
    </row>
    <row r="34" spans="1:5" hidden="1">
      <c r="A34" s="4">
        <v>26</v>
      </c>
      <c r="B34" s="4" t="s">
        <v>31</v>
      </c>
      <c r="C34" s="20"/>
      <c r="D34" s="20"/>
      <c r="E34" s="4"/>
    </row>
    <row r="35" spans="1:5" hidden="1">
      <c r="A35" s="4">
        <v>27</v>
      </c>
      <c r="B35" s="4" t="s">
        <v>32</v>
      </c>
      <c r="C35" s="20"/>
      <c r="D35" s="20"/>
      <c r="E35" s="4"/>
    </row>
    <row r="36" spans="1:5" hidden="1">
      <c r="A36" s="4">
        <v>28</v>
      </c>
      <c r="B36" s="4" t="s">
        <v>33</v>
      </c>
      <c r="C36" s="20"/>
      <c r="D36" s="20"/>
      <c r="E36" s="4"/>
    </row>
    <row r="37" spans="1:5" hidden="1">
      <c r="A37" s="4">
        <v>29</v>
      </c>
      <c r="B37" s="4" t="s">
        <v>34</v>
      </c>
      <c r="C37" s="20"/>
      <c r="D37" s="20"/>
      <c r="E37" s="4"/>
    </row>
    <row r="38" spans="1:5" hidden="1">
      <c r="A38" s="4">
        <v>30</v>
      </c>
      <c r="B38" s="4" t="s">
        <v>35</v>
      </c>
      <c r="C38" s="20"/>
      <c r="D38" s="20"/>
      <c r="E38" s="4"/>
    </row>
    <row r="39" spans="1:5" hidden="1">
      <c r="A39" s="4">
        <v>31</v>
      </c>
      <c r="B39" s="4" t="s">
        <v>36</v>
      </c>
      <c r="C39" s="20"/>
      <c r="D39" s="20"/>
      <c r="E39" s="4"/>
    </row>
    <row r="40" spans="1:5">
      <c r="A40" s="4">
        <v>32</v>
      </c>
      <c r="B40" s="4" t="s">
        <v>37</v>
      </c>
      <c r="C40" s="20">
        <v>94400</v>
      </c>
      <c r="D40" s="20">
        <v>0</v>
      </c>
      <c r="E40" s="4"/>
    </row>
    <row r="41" spans="1:5">
      <c r="A41" s="4">
        <v>33</v>
      </c>
      <c r="B41" s="4" t="s">
        <v>38</v>
      </c>
      <c r="C41" s="20">
        <v>70400</v>
      </c>
      <c r="D41" s="20">
        <v>0</v>
      </c>
      <c r="E41" s="4" t="s">
        <v>119</v>
      </c>
    </row>
    <row r="42" spans="1:5" hidden="1">
      <c r="A42" s="4">
        <v>34</v>
      </c>
      <c r="B42" s="4" t="s">
        <v>39</v>
      </c>
      <c r="C42" s="20"/>
      <c r="D42" s="20"/>
      <c r="E42" s="4"/>
    </row>
    <row r="43" spans="1:5" hidden="1">
      <c r="A43" s="4">
        <v>35</v>
      </c>
      <c r="B43" s="4" t="s">
        <v>40</v>
      </c>
      <c r="C43" s="20"/>
      <c r="D43" s="20"/>
      <c r="E43" s="4"/>
    </row>
    <row r="44" spans="1:5">
      <c r="A44" s="4">
        <v>36</v>
      </c>
      <c r="B44" s="4" t="s">
        <v>41</v>
      </c>
      <c r="C44" s="20">
        <v>1615200</v>
      </c>
      <c r="D44" s="20">
        <v>1615200</v>
      </c>
      <c r="E44" s="4" t="s">
        <v>120</v>
      </c>
    </row>
    <row r="45" spans="1:5" hidden="1">
      <c r="A45" s="4">
        <v>37</v>
      </c>
      <c r="B45" s="4" t="s">
        <v>42</v>
      </c>
      <c r="C45" s="20"/>
      <c r="D45" s="20"/>
      <c r="E45" s="4"/>
    </row>
    <row r="46" spans="1:5" hidden="1">
      <c r="A46" s="4">
        <v>38</v>
      </c>
      <c r="B46" s="4" t="s">
        <v>43</v>
      </c>
      <c r="C46" s="20"/>
      <c r="D46" s="20"/>
      <c r="E46" s="4"/>
    </row>
    <row r="47" spans="1:5" hidden="1">
      <c r="A47" s="4">
        <v>39</v>
      </c>
      <c r="B47" s="4" t="s">
        <v>44</v>
      </c>
      <c r="C47" s="20"/>
      <c r="D47" s="20"/>
      <c r="E47" s="4"/>
    </row>
    <row r="48" spans="1:5" s="43" customFormat="1">
      <c r="A48" s="41">
        <v>40</v>
      </c>
      <c r="B48" s="41" t="s">
        <v>45</v>
      </c>
      <c r="C48" s="42">
        <v>699500</v>
      </c>
      <c r="D48" s="42">
        <v>567000</v>
      </c>
      <c r="E48" s="41" t="s">
        <v>121</v>
      </c>
    </row>
    <row r="49" spans="1:5" hidden="1">
      <c r="A49" s="4">
        <v>41</v>
      </c>
      <c r="B49" s="4" t="s">
        <v>46</v>
      </c>
      <c r="C49" s="20"/>
      <c r="D49" s="20"/>
      <c r="E49" s="4"/>
    </row>
    <row r="50" spans="1:5" hidden="1">
      <c r="A50" s="4">
        <v>42</v>
      </c>
      <c r="B50" s="4" t="s">
        <v>47</v>
      </c>
      <c r="C50" s="20"/>
      <c r="D50" s="20"/>
      <c r="E50" s="4"/>
    </row>
    <row r="51" spans="1:5" hidden="1">
      <c r="A51" s="4">
        <v>43</v>
      </c>
      <c r="B51" s="4" t="s">
        <v>48</v>
      </c>
      <c r="C51" s="20"/>
      <c r="D51" s="20"/>
      <c r="E51" s="4"/>
    </row>
    <row r="52" spans="1:5" hidden="1">
      <c r="A52" s="4">
        <v>44</v>
      </c>
      <c r="B52" s="4" t="s">
        <v>49</v>
      </c>
      <c r="C52" s="20"/>
      <c r="D52" s="20"/>
      <c r="E52" s="4"/>
    </row>
    <row r="53" spans="1:5" s="43" customFormat="1">
      <c r="A53" s="41">
        <v>45</v>
      </c>
      <c r="B53" s="41" t="s">
        <v>50</v>
      </c>
      <c r="C53" s="42">
        <v>3690528</v>
      </c>
      <c r="D53" s="42">
        <v>1657300</v>
      </c>
      <c r="E53" s="41" t="s">
        <v>122</v>
      </c>
    </row>
    <row r="54" spans="1:5">
      <c r="A54" s="4">
        <v>46</v>
      </c>
      <c r="B54" s="4" t="s">
        <v>51</v>
      </c>
      <c r="C54" s="20">
        <v>11480700</v>
      </c>
      <c r="D54" s="20">
        <v>3429300</v>
      </c>
      <c r="E54" s="4" t="s">
        <v>123</v>
      </c>
    </row>
    <row r="55" spans="1:5" hidden="1">
      <c r="A55" s="4">
        <v>47</v>
      </c>
      <c r="B55" s="4" t="s">
        <v>52</v>
      </c>
      <c r="C55" s="20"/>
      <c r="D55" s="20"/>
      <c r="E55" s="4"/>
    </row>
    <row r="56" spans="1:5">
      <c r="A56" s="4">
        <v>48</v>
      </c>
      <c r="B56" s="4" t="s">
        <v>53</v>
      </c>
      <c r="C56" s="20">
        <v>558150</v>
      </c>
      <c r="D56" s="20">
        <v>61000</v>
      </c>
      <c r="E56" s="4" t="s">
        <v>124</v>
      </c>
    </row>
    <row r="57" spans="1:5" hidden="1">
      <c r="A57" s="4">
        <v>49</v>
      </c>
      <c r="B57" s="4" t="s">
        <v>54</v>
      </c>
      <c r="C57" s="20"/>
      <c r="D57" s="20"/>
      <c r="E57" s="4"/>
    </row>
    <row r="58" spans="1:5" hidden="1">
      <c r="A58" s="4">
        <v>50</v>
      </c>
      <c r="B58" s="4" t="s">
        <v>55</v>
      </c>
      <c r="C58" s="20"/>
      <c r="D58" s="20"/>
      <c r="E58" s="4"/>
    </row>
    <row r="59" spans="1:5" hidden="1">
      <c r="A59" s="4">
        <v>51</v>
      </c>
      <c r="B59" s="4" t="s">
        <v>56</v>
      </c>
      <c r="C59" s="20"/>
      <c r="D59" s="20"/>
      <c r="E59" s="4"/>
    </row>
    <row r="60" spans="1:5">
      <c r="A60" s="4">
        <v>52</v>
      </c>
      <c r="B60" s="4" t="s">
        <v>57</v>
      </c>
      <c r="C60" s="20">
        <v>2018000</v>
      </c>
      <c r="D60" s="20">
        <v>2018000</v>
      </c>
      <c r="E60" s="4" t="s">
        <v>125</v>
      </c>
    </row>
    <row r="61" spans="1:5" s="43" customFormat="1">
      <c r="A61" s="41">
        <v>53</v>
      </c>
      <c r="B61" s="41" t="s">
        <v>58</v>
      </c>
      <c r="C61" s="42">
        <v>33431200</v>
      </c>
      <c r="D61" s="42">
        <v>1441000</v>
      </c>
      <c r="E61" s="41" t="s">
        <v>115</v>
      </c>
    </row>
    <row r="62" spans="1:5" s="43" customFormat="1">
      <c r="A62" s="41">
        <v>54</v>
      </c>
      <c r="B62" s="41" t="s">
        <v>59</v>
      </c>
      <c r="C62" s="42">
        <v>8423700</v>
      </c>
      <c r="D62" s="42">
        <v>664500</v>
      </c>
      <c r="E62" s="41" t="s">
        <v>126</v>
      </c>
    </row>
    <row r="63" spans="1:5" hidden="1">
      <c r="A63" s="4">
        <v>55</v>
      </c>
      <c r="B63" s="4" t="s">
        <v>60</v>
      </c>
      <c r="C63" s="20"/>
      <c r="D63" s="20"/>
      <c r="E63" s="4"/>
    </row>
    <row r="64" spans="1:5" hidden="1">
      <c r="A64" s="4">
        <v>56</v>
      </c>
      <c r="B64" s="4" t="s">
        <v>61</v>
      </c>
      <c r="C64" s="20"/>
      <c r="D64" s="20"/>
      <c r="E64" s="4"/>
    </row>
    <row r="65" spans="1:7" hidden="1">
      <c r="A65" s="4">
        <v>57</v>
      </c>
      <c r="B65" s="4" t="s">
        <v>62</v>
      </c>
      <c r="C65" s="20"/>
      <c r="D65" s="20"/>
      <c r="E65" s="4"/>
    </row>
    <row r="66" spans="1:7" hidden="1">
      <c r="A66" s="4">
        <v>58</v>
      </c>
      <c r="B66" s="18" t="s">
        <v>111</v>
      </c>
      <c r="C66" s="20"/>
      <c r="D66" s="20"/>
      <c r="E66" s="4"/>
    </row>
    <row r="67" spans="1:7" s="3" customFormat="1">
      <c r="A67" s="28" t="s">
        <v>63</v>
      </c>
      <c r="B67" s="37"/>
      <c r="C67" s="19">
        <f>SUM(C9:C66)</f>
        <v>144349238</v>
      </c>
      <c r="D67" s="19">
        <f>SUM(D9:D66)</f>
        <v>84609260</v>
      </c>
      <c r="E67" s="19"/>
      <c r="F67" s="24"/>
      <c r="G67" s="24"/>
    </row>
    <row r="68" spans="1:7" s="3" customFormat="1" hidden="1">
      <c r="A68" s="2" t="s">
        <v>64</v>
      </c>
      <c r="B68" s="5" t="s">
        <v>65</v>
      </c>
      <c r="C68" s="21"/>
      <c r="D68" s="21"/>
      <c r="E68" s="6"/>
    </row>
    <row r="69" spans="1:7" hidden="1">
      <c r="A69" s="4">
        <v>1</v>
      </c>
      <c r="B69" s="4" t="s">
        <v>66</v>
      </c>
      <c r="C69" s="20"/>
      <c r="D69" s="20"/>
      <c r="E69" s="4"/>
    </row>
    <row r="70" spans="1:7">
      <c r="A70" s="4">
        <v>2</v>
      </c>
      <c r="B70" s="4" t="s">
        <v>67</v>
      </c>
      <c r="C70" s="20">
        <v>31050</v>
      </c>
      <c r="D70" s="20">
        <v>31050</v>
      </c>
      <c r="E70" s="4"/>
    </row>
    <row r="71" spans="1:7" hidden="1">
      <c r="A71" s="4">
        <v>3</v>
      </c>
      <c r="B71" s="4" t="s">
        <v>68</v>
      </c>
      <c r="C71" s="20"/>
      <c r="D71" s="20"/>
      <c r="E71" s="4"/>
    </row>
    <row r="72" spans="1:7">
      <c r="A72" s="4">
        <v>4</v>
      </c>
      <c r="B72" s="4" t="s">
        <v>69</v>
      </c>
      <c r="C72" s="20">
        <v>580360</v>
      </c>
      <c r="D72" s="20">
        <v>547580</v>
      </c>
      <c r="E72" s="4"/>
    </row>
    <row r="73" spans="1:7" hidden="1">
      <c r="A73" s="4">
        <v>5</v>
      </c>
      <c r="B73" s="4" t="s">
        <v>70</v>
      </c>
      <c r="C73" s="20"/>
      <c r="D73" s="20"/>
      <c r="E73" s="4"/>
    </row>
    <row r="74" spans="1:7" hidden="1">
      <c r="A74" s="4">
        <v>6</v>
      </c>
      <c r="B74" s="4" t="s">
        <v>71</v>
      </c>
      <c r="C74" s="20"/>
      <c r="D74" s="20"/>
      <c r="E74" s="4"/>
    </row>
    <row r="75" spans="1:7">
      <c r="A75" s="4">
        <v>7</v>
      </c>
      <c r="B75" s="4" t="s">
        <v>72</v>
      </c>
      <c r="C75" s="20">
        <v>17716</v>
      </c>
      <c r="D75" s="20">
        <v>17716</v>
      </c>
      <c r="E75" s="4"/>
    </row>
    <row r="76" spans="1:7" hidden="1">
      <c r="A76" s="4">
        <v>8</v>
      </c>
      <c r="B76" s="4" t="s">
        <v>73</v>
      </c>
      <c r="C76" s="20"/>
      <c r="D76" s="20"/>
      <c r="E76" s="4"/>
    </row>
    <row r="77" spans="1:7" hidden="1">
      <c r="A77" s="4">
        <v>9</v>
      </c>
      <c r="B77" s="4" t="s">
        <v>74</v>
      </c>
      <c r="C77" s="20"/>
      <c r="D77" s="20"/>
      <c r="E77" s="4"/>
    </row>
    <row r="78" spans="1:7" hidden="1">
      <c r="A78" s="4">
        <v>10</v>
      </c>
      <c r="B78" s="4" t="s">
        <v>75</v>
      </c>
      <c r="C78" s="20"/>
      <c r="D78" s="20"/>
      <c r="E78" s="4"/>
    </row>
    <row r="79" spans="1:7">
      <c r="A79" s="4">
        <v>11</v>
      </c>
      <c r="B79" s="4" t="s">
        <v>76</v>
      </c>
      <c r="C79" s="20">
        <v>1295028</v>
      </c>
      <c r="D79" s="20">
        <v>1223082</v>
      </c>
      <c r="E79" s="4" t="s">
        <v>127</v>
      </c>
    </row>
    <row r="80" spans="1:7">
      <c r="A80" s="4">
        <v>12</v>
      </c>
      <c r="B80" s="4" t="s">
        <v>77</v>
      </c>
      <c r="C80" s="20">
        <v>9055200</v>
      </c>
      <c r="D80" s="27">
        <v>6903120</v>
      </c>
      <c r="E80" s="4" t="s">
        <v>130</v>
      </c>
    </row>
    <row r="81" spans="1:5">
      <c r="A81" s="4">
        <v>13</v>
      </c>
      <c r="B81" s="4" t="s">
        <v>78</v>
      </c>
      <c r="C81" s="20">
        <v>158760</v>
      </c>
      <c r="D81" s="20">
        <v>158760</v>
      </c>
      <c r="E81" s="4"/>
    </row>
    <row r="82" spans="1:5" hidden="1">
      <c r="A82" s="4">
        <v>14</v>
      </c>
      <c r="B82" s="4" t="s">
        <v>79</v>
      </c>
      <c r="C82" s="20"/>
      <c r="D82" s="20"/>
      <c r="E82" s="4"/>
    </row>
    <row r="83" spans="1:5" hidden="1">
      <c r="A83" s="4">
        <v>15</v>
      </c>
      <c r="B83" s="4" t="s">
        <v>80</v>
      </c>
      <c r="C83" s="20"/>
      <c r="D83" s="20"/>
      <c r="E83" s="4"/>
    </row>
    <row r="84" spans="1:5" hidden="1">
      <c r="A84" s="4">
        <v>16</v>
      </c>
      <c r="B84" s="4" t="s">
        <v>81</v>
      </c>
      <c r="C84" s="20"/>
      <c r="D84" s="20"/>
      <c r="E84" s="4"/>
    </row>
    <row r="85" spans="1:5" hidden="1">
      <c r="A85" s="4">
        <v>17</v>
      </c>
      <c r="B85" s="4" t="s">
        <v>82</v>
      </c>
      <c r="C85" s="20"/>
      <c r="D85" s="20"/>
      <c r="E85" s="4"/>
    </row>
    <row r="86" spans="1:5">
      <c r="A86" s="4">
        <v>18</v>
      </c>
      <c r="B86" s="4" t="s">
        <v>83</v>
      </c>
      <c r="C86" s="20">
        <v>226800</v>
      </c>
      <c r="D86" s="20">
        <v>0</v>
      </c>
      <c r="E86" s="4" t="s">
        <v>128</v>
      </c>
    </row>
    <row r="87" spans="1:5">
      <c r="A87" s="4">
        <v>19</v>
      </c>
      <c r="B87" s="4" t="s">
        <v>84</v>
      </c>
      <c r="C87" s="20">
        <v>810000</v>
      </c>
      <c r="D87" s="20">
        <v>162000</v>
      </c>
      <c r="E87" s="4"/>
    </row>
    <row r="88" spans="1:5">
      <c r="A88" s="4">
        <v>20</v>
      </c>
      <c r="B88" s="4" t="s">
        <v>85</v>
      </c>
      <c r="C88" s="20">
        <v>11772200</v>
      </c>
      <c r="D88" s="27">
        <v>7637700</v>
      </c>
      <c r="E88" s="20" t="s">
        <v>130</v>
      </c>
    </row>
    <row r="89" spans="1:5" hidden="1">
      <c r="A89" s="4">
        <v>21</v>
      </c>
      <c r="B89" s="4" t="s">
        <v>86</v>
      </c>
      <c r="C89" s="20"/>
      <c r="D89" s="20"/>
      <c r="E89" s="4"/>
    </row>
    <row r="90" spans="1:5" hidden="1">
      <c r="A90" s="4">
        <v>22</v>
      </c>
      <c r="B90" s="4" t="s">
        <v>87</v>
      </c>
      <c r="C90" s="20"/>
      <c r="D90" s="20"/>
      <c r="E90" s="4"/>
    </row>
    <row r="91" spans="1:5">
      <c r="A91" s="4">
        <v>23</v>
      </c>
      <c r="B91" s="4" t="s">
        <v>88</v>
      </c>
      <c r="C91" s="20">
        <v>804000</v>
      </c>
      <c r="D91" s="20">
        <v>804000</v>
      </c>
      <c r="E91" s="4"/>
    </row>
    <row r="92" spans="1:5" hidden="1">
      <c r="A92" s="4">
        <v>24</v>
      </c>
      <c r="B92" s="4" t="s">
        <v>89</v>
      </c>
      <c r="C92" s="20"/>
      <c r="D92" s="20"/>
      <c r="E92" s="4"/>
    </row>
    <row r="93" spans="1:5" hidden="1">
      <c r="A93" s="4">
        <v>25</v>
      </c>
      <c r="B93" s="4" t="s">
        <v>90</v>
      </c>
      <c r="C93" s="20"/>
      <c r="D93" s="20"/>
      <c r="E93" s="4"/>
    </row>
    <row r="94" spans="1:5">
      <c r="A94" s="4">
        <v>26</v>
      </c>
      <c r="B94" s="4" t="s">
        <v>91</v>
      </c>
      <c r="C94" s="20">
        <v>196800</v>
      </c>
      <c r="D94" s="20">
        <v>89400</v>
      </c>
      <c r="E94" s="4"/>
    </row>
    <row r="95" spans="1:5" hidden="1">
      <c r="A95" s="4">
        <v>27</v>
      </c>
      <c r="B95" s="4" t="s">
        <v>92</v>
      </c>
      <c r="C95" s="20"/>
      <c r="D95" s="20"/>
      <c r="E95" s="4"/>
    </row>
    <row r="96" spans="1:5" hidden="1">
      <c r="A96" s="4">
        <v>28</v>
      </c>
      <c r="B96" s="4" t="s">
        <v>93</v>
      </c>
      <c r="C96" s="20"/>
      <c r="D96" s="20"/>
      <c r="E96" s="4"/>
    </row>
    <row r="97" spans="1:5" hidden="1">
      <c r="A97" s="4">
        <v>29</v>
      </c>
      <c r="B97" s="4" t="s">
        <v>94</v>
      </c>
      <c r="C97" s="20"/>
      <c r="D97" s="20"/>
      <c r="E97" s="4"/>
    </row>
    <row r="98" spans="1:5" s="43" customFormat="1">
      <c r="A98" s="41">
        <v>30</v>
      </c>
      <c r="B98" s="41" t="s">
        <v>95</v>
      </c>
      <c r="C98" s="42">
        <v>1606700</v>
      </c>
      <c r="D98" s="42">
        <v>628250</v>
      </c>
      <c r="E98" s="41"/>
    </row>
    <row r="99" spans="1:5" hidden="1">
      <c r="A99" s="4">
        <v>31</v>
      </c>
      <c r="B99" s="4" t="s">
        <v>96</v>
      </c>
      <c r="C99" s="20"/>
      <c r="D99" s="20"/>
      <c r="E99" s="4"/>
    </row>
    <row r="100" spans="1:5">
      <c r="A100" s="4">
        <v>32</v>
      </c>
      <c r="B100" s="4" t="s">
        <v>97</v>
      </c>
      <c r="C100" s="20">
        <v>3298100</v>
      </c>
      <c r="D100" s="20">
        <v>3298100</v>
      </c>
      <c r="E100" s="4" t="s">
        <v>129</v>
      </c>
    </row>
    <row r="101" spans="1:5" hidden="1">
      <c r="A101" s="4">
        <v>33</v>
      </c>
      <c r="B101" s="4" t="s">
        <v>98</v>
      </c>
      <c r="C101" s="20"/>
      <c r="D101" s="20"/>
      <c r="E101" s="4"/>
    </row>
    <row r="102" spans="1:5" s="3" customFormat="1">
      <c r="A102" s="38" t="s">
        <v>99</v>
      </c>
      <c r="B102" s="38"/>
      <c r="C102" s="19">
        <f>SUM(C69:C101)</f>
        <v>29852714</v>
      </c>
      <c r="D102" s="19">
        <f>SUM(D69:D101)</f>
        <v>21500758</v>
      </c>
      <c r="E102" s="2"/>
    </row>
    <row r="103" spans="1:5" s="3" customFormat="1" hidden="1">
      <c r="A103" s="5" t="s">
        <v>100</v>
      </c>
      <c r="B103" s="39" t="s">
        <v>101</v>
      </c>
      <c r="C103" s="39"/>
      <c r="D103" s="39"/>
      <c r="E103" s="40"/>
    </row>
    <row r="104" spans="1:5" hidden="1">
      <c r="A104" s="4">
        <v>1</v>
      </c>
      <c r="B104" s="4"/>
      <c r="C104" s="4"/>
      <c r="D104" s="4"/>
      <c r="E104" s="4"/>
    </row>
    <row r="105" spans="1:5" hidden="1">
      <c r="A105" s="4">
        <v>2</v>
      </c>
      <c r="B105" s="4"/>
      <c r="C105" s="4"/>
      <c r="D105" s="4"/>
      <c r="E105" s="4"/>
    </row>
    <row r="106" spans="1:5" hidden="1">
      <c r="A106" s="4">
        <v>3</v>
      </c>
      <c r="B106" s="4"/>
      <c r="C106" s="4"/>
      <c r="D106" s="4"/>
      <c r="E106" s="4"/>
    </row>
    <row r="107" spans="1:5" hidden="1">
      <c r="A107" s="7" t="s">
        <v>102</v>
      </c>
      <c r="B107" s="4"/>
      <c r="C107" s="4"/>
      <c r="D107" s="4"/>
      <c r="E107" s="4"/>
    </row>
    <row r="108" spans="1:5">
      <c r="A108" s="4"/>
      <c r="B108" s="4"/>
      <c r="C108" s="4"/>
      <c r="D108" s="4"/>
      <c r="E108" s="4"/>
    </row>
    <row r="109" spans="1:5">
      <c r="A109" s="4"/>
      <c r="B109" s="4"/>
      <c r="C109" s="4"/>
      <c r="D109" s="4"/>
      <c r="E109" s="4"/>
    </row>
    <row r="110" spans="1:5">
      <c r="A110" s="4"/>
      <c r="B110" s="4"/>
      <c r="C110" s="4"/>
      <c r="D110" s="4"/>
      <c r="E110" s="4"/>
    </row>
    <row r="111" spans="1:5" s="3" customFormat="1">
      <c r="A111" s="28" t="s">
        <v>103</v>
      </c>
      <c r="B111" s="29"/>
      <c r="C111" s="2">
        <f>SUM(C104:C110)</f>
        <v>0</v>
      </c>
      <c r="D111" s="2">
        <f>SUM(D104:D110)</f>
        <v>0</v>
      </c>
      <c r="E111" s="2"/>
    </row>
    <row r="112" spans="1:5" s="3" customFormat="1">
      <c r="A112" s="28" t="s">
        <v>104</v>
      </c>
      <c r="B112" s="29"/>
      <c r="C112" s="19">
        <f>C67+C102+C111</f>
        <v>174201952</v>
      </c>
      <c r="D112" s="19">
        <f>D67+D102+D111</f>
        <v>106110018</v>
      </c>
      <c r="E112" s="2"/>
    </row>
    <row r="113" spans="1:5">
      <c r="C113" s="24"/>
      <c r="D113" s="24">
        <f>D67-D29+D102</f>
        <v>35685818</v>
      </c>
      <c r="E113" s="1" t="s">
        <v>114</v>
      </c>
    </row>
    <row r="114" spans="1:5" s="8" customFormat="1" ht="15.75" customHeight="1">
      <c r="A114" s="30" t="s">
        <v>105</v>
      </c>
      <c r="B114" s="30"/>
      <c r="C114" s="30"/>
      <c r="D114" s="30"/>
      <c r="E114" s="30"/>
    </row>
    <row r="115" spans="1:5" s="8" customFormat="1">
      <c r="A115" s="31" t="s">
        <v>106</v>
      </c>
      <c r="B115" s="32"/>
      <c r="C115" s="32"/>
      <c r="D115" s="32"/>
      <c r="E115" s="32"/>
    </row>
    <row r="116" spans="1:5" s="8" customFormat="1">
      <c r="A116" s="9"/>
      <c r="B116" s="10" t="s">
        <v>107</v>
      </c>
      <c r="C116" s="11" t="s">
        <v>108</v>
      </c>
      <c r="D116" s="11"/>
      <c r="E116" s="10"/>
    </row>
  </sheetData>
  <autoFilter ref="A7:G107">
    <filterColumn colId="0" showButton="0"/>
    <filterColumn colId="2">
      <customFilters>
        <customFilter operator="notEqual" val=" "/>
      </customFilters>
    </filterColumn>
  </autoFilter>
  <mergeCells count="10">
    <mergeCell ref="A111:B111"/>
    <mergeCell ref="A112:B112"/>
    <mergeCell ref="A114:E114"/>
    <mergeCell ref="A115:E115"/>
    <mergeCell ref="A4:E4"/>
    <mergeCell ref="A5:E5"/>
    <mergeCell ref="A7:B7"/>
    <mergeCell ref="A67:B67"/>
    <mergeCell ref="A102:B102"/>
    <mergeCell ref="B103:E103"/>
  </mergeCells>
  <pageMargins left="0.2" right="0.2" top="0.37" bottom="0.31" header="0.3" footer="0.26"/>
  <pageSetup orientation="landscape" horizontalDpi="300" verticalDpi="300" r:id="rId1"/>
</worksheet>
</file>

<file path=xl/worksheets/sheet2.xml><?xml version="1.0" encoding="utf-8"?>
<worksheet xmlns="http://schemas.openxmlformats.org/spreadsheetml/2006/main" xmlns:r="http://schemas.openxmlformats.org/officeDocument/2006/relationships">
  <sheetPr filterMode="1"/>
  <dimension ref="A1:G116"/>
  <sheetViews>
    <sheetView topLeftCell="A44" workbookViewId="0">
      <selection activeCell="E62" sqref="E62"/>
    </sheetView>
  </sheetViews>
  <sheetFormatPr defaultRowHeight="15.75"/>
  <cols>
    <col min="1" max="1" width="3.5546875" style="1" customWidth="1"/>
    <col min="2" max="2" width="53.21875" style="1" customWidth="1"/>
    <col min="3" max="3" width="11.5546875" style="1" customWidth="1"/>
    <col min="4" max="4" width="17.109375" style="1" customWidth="1"/>
    <col min="5" max="5" width="26.109375" style="1" customWidth="1"/>
    <col min="6" max="16384" width="8.88671875" style="1"/>
  </cols>
  <sheetData>
    <row r="1" spans="1:7" s="13" customFormat="1">
      <c r="A1" s="12" t="s">
        <v>109</v>
      </c>
      <c r="B1" s="12"/>
      <c r="C1" s="12"/>
      <c r="D1" s="12"/>
      <c r="E1" s="12"/>
      <c r="F1" s="12"/>
    </row>
    <row r="2" spans="1:7" s="13" customFormat="1">
      <c r="A2" s="13" t="s">
        <v>112</v>
      </c>
    </row>
    <row r="3" spans="1:7" s="13" customFormat="1">
      <c r="A3" s="14"/>
      <c r="B3" s="15"/>
      <c r="C3" s="15"/>
      <c r="D3" s="15"/>
      <c r="E3" s="15"/>
      <c r="F3" s="15"/>
    </row>
    <row r="4" spans="1:7" s="13" customFormat="1" ht="17.25" customHeight="1">
      <c r="A4" s="33" t="s">
        <v>113</v>
      </c>
      <c r="B4" s="33"/>
      <c r="C4" s="33"/>
      <c r="D4" s="33"/>
      <c r="E4" s="33"/>
    </row>
    <row r="5" spans="1:7" s="12" customFormat="1" ht="22.5" customHeight="1">
      <c r="A5" s="34" t="s">
        <v>110</v>
      </c>
      <c r="B5" s="34"/>
      <c r="C5" s="34"/>
      <c r="D5" s="34"/>
      <c r="E5" s="34"/>
      <c r="F5" s="16"/>
      <c r="G5" s="16"/>
    </row>
    <row r="6" spans="1:7" s="12" customFormat="1" ht="12.75" customHeight="1">
      <c r="A6" s="17"/>
      <c r="B6" s="17"/>
      <c r="C6" s="17"/>
      <c r="D6" s="17"/>
      <c r="E6" s="17"/>
      <c r="F6" s="16"/>
      <c r="G6" s="16"/>
    </row>
    <row r="7" spans="1:7" s="3" customFormat="1" ht="22.5" customHeight="1">
      <c r="A7" s="35" t="s">
        <v>0</v>
      </c>
      <c r="B7" s="36"/>
      <c r="C7" s="25" t="s">
        <v>1</v>
      </c>
      <c r="D7" s="25" t="s">
        <v>2</v>
      </c>
      <c r="E7" s="25" t="s">
        <v>3</v>
      </c>
    </row>
    <row r="8" spans="1:7" s="3" customFormat="1" hidden="1">
      <c r="A8" s="2" t="s">
        <v>4</v>
      </c>
      <c r="B8" s="2" t="s">
        <v>5</v>
      </c>
      <c r="C8" s="20"/>
      <c r="D8" s="19"/>
      <c r="E8" s="2"/>
    </row>
    <row r="9" spans="1:7">
      <c r="A9" s="4">
        <v>1</v>
      </c>
      <c r="B9" s="4" t="s">
        <v>6</v>
      </c>
      <c r="C9" s="20">
        <v>301000</v>
      </c>
      <c r="D9" s="20">
        <v>43000</v>
      </c>
      <c r="E9" s="4"/>
    </row>
    <row r="10" spans="1:7">
      <c r="A10" s="4">
        <v>2</v>
      </c>
      <c r="B10" s="4" t="s">
        <v>7</v>
      </c>
      <c r="C10" s="20">
        <v>1247000</v>
      </c>
      <c r="D10" s="20">
        <v>215000</v>
      </c>
      <c r="E10" s="4"/>
    </row>
    <row r="11" spans="1:7" hidden="1">
      <c r="A11" s="4">
        <v>3</v>
      </c>
      <c r="B11" s="4" t="s">
        <v>8</v>
      </c>
      <c r="C11" s="20"/>
      <c r="D11" s="20"/>
      <c r="E11" s="4"/>
    </row>
    <row r="12" spans="1:7">
      <c r="A12" s="4">
        <v>4</v>
      </c>
      <c r="B12" s="4" t="s">
        <v>9</v>
      </c>
      <c r="C12" s="20">
        <v>21500</v>
      </c>
      <c r="D12" s="20">
        <v>21500</v>
      </c>
      <c r="E12" s="4"/>
    </row>
    <row r="13" spans="1:7">
      <c r="A13" s="4">
        <v>5</v>
      </c>
      <c r="B13" s="4" t="s">
        <v>10</v>
      </c>
      <c r="C13" s="20">
        <v>1053500</v>
      </c>
      <c r="D13" s="20">
        <v>731000</v>
      </c>
      <c r="E13" s="4"/>
    </row>
    <row r="14" spans="1:7" hidden="1">
      <c r="A14" s="4">
        <v>6</v>
      </c>
      <c r="B14" s="4" t="s">
        <v>11</v>
      </c>
      <c r="C14" s="20"/>
      <c r="D14" s="20"/>
      <c r="E14" s="4"/>
    </row>
    <row r="15" spans="1:7" hidden="1">
      <c r="A15" s="4">
        <v>7</v>
      </c>
      <c r="B15" s="4" t="s">
        <v>12</v>
      </c>
      <c r="C15" s="20"/>
      <c r="D15" s="20"/>
      <c r="E15" s="4"/>
    </row>
    <row r="16" spans="1:7">
      <c r="A16" s="4">
        <v>8</v>
      </c>
      <c r="B16" s="4" t="s">
        <v>13</v>
      </c>
      <c r="C16" s="20">
        <v>955400</v>
      </c>
      <c r="D16" s="20">
        <v>168600</v>
      </c>
      <c r="E16" s="4"/>
    </row>
    <row r="17" spans="1:5">
      <c r="A17" s="4">
        <v>9</v>
      </c>
      <c r="B17" s="4" t="s">
        <v>14</v>
      </c>
      <c r="C17" s="20">
        <v>131700</v>
      </c>
      <c r="D17" s="20">
        <v>87800</v>
      </c>
      <c r="E17" s="4"/>
    </row>
    <row r="18" spans="1:5" hidden="1">
      <c r="A18" s="4">
        <v>10</v>
      </c>
      <c r="B18" s="4" t="s">
        <v>15</v>
      </c>
      <c r="C18" s="20"/>
      <c r="D18" s="20"/>
      <c r="E18" s="4"/>
    </row>
    <row r="19" spans="1:5" hidden="1">
      <c r="A19" s="4">
        <v>11</v>
      </c>
      <c r="B19" s="4" t="s">
        <v>16</v>
      </c>
      <c r="C19" s="20"/>
      <c r="D19" s="20"/>
      <c r="E19" s="4"/>
    </row>
    <row r="20" spans="1:5">
      <c r="A20" s="4">
        <v>12</v>
      </c>
      <c r="B20" s="4" t="s">
        <v>17</v>
      </c>
      <c r="C20" s="20">
        <v>1877800</v>
      </c>
      <c r="D20" s="20">
        <v>0</v>
      </c>
      <c r="E20" s="4"/>
    </row>
    <row r="21" spans="1:5" hidden="1">
      <c r="A21" s="4">
        <v>13</v>
      </c>
      <c r="B21" s="4" t="s">
        <v>18</v>
      </c>
      <c r="C21" s="20"/>
      <c r="D21" s="20"/>
      <c r="E21" s="4"/>
    </row>
    <row r="22" spans="1:5" hidden="1">
      <c r="A22" s="4">
        <v>14</v>
      </c>
      <c r="B22" s="4" t="s">
        <v>19</v>
      </c>
      <c r="C22" s="20"/>
      <c r="D22" s="20"/>
      <c r="E22" s="4"/>
    </row>
    <row r="23" spans="1:5">
      <c r="A23" s="4">
        <v>15</v>
      </c>
      <c r="B23" s="4" t="s">
        <v>20</v>
      </c>
      <c r="C23" s="20">
        <v>5927360</v>
      </c>
      <c r="D23" s="20">
        <v>1366460</v>
      </c>
      <c r="E23" s="4"/>
    </row>
    <row r="24" spans="1:5" hidden="1">
      <c r="A24" s="4">
        <v>16</v>
      </c>
      <c r="B24" s="4" t="s">
        <v>21</v>
      </c>
      <c r="C24" s="20"/>
      <c r="D24" s="20"/>
      <c r="E24" s="4"/>
    </row>
    <row r="25" spans="1:5" hidden="1">
      <c r="A25" s="4">
        <v>17</v>
      </c>
      <c r="B25" s="4" t="s">
        <v>22</v>
      </c>
      <c r="C25" s="20"/>
      <c r="D25" s="20"/>
      <c r="E25" s="4"/>
    </row>
    <row r="26" spans="1:5" hidden="1">
      <c r="A26" s="4">
        <v>18</v>
      </c>
      <c r="B26" s="4" t="s">
        <v>23</v>
      </c>
      <c r="C26" s="20"/>
      <c r="D26" s="20"/>
      <c r="E26" s="4"/>
    </row>
    <row r="27" spans="1:5" hidden="1">
      <c r="A27" s="4">
        <v>19</v>
      </c>
      <c r="B27" s="4" t="s">
        <v>24</v>
      </c>
      <c r="C27" s="20"/>
      <c r="D27" s="20"/>
      <c r="E27" s="4"/>
    </row>
    <row r="28" spans="1:5" hidden="1">
      <c r="A28" s="4">
        <v>20</v>
      </c>
      <c r="B28" s="4" t="s">
        <v>25</v>
      </c>
      <c r="C28" s="20"/>
      <c r="D28" s="20"/>
      <c r="E28" s="4"/>
    </row>
    <row r="29" spans="1:5">
      <c r="A29" s="4">
        <v>21</v>
      </c>
      <c r="B29" s="4" t="s">
        <v>26</v>
      </c>
      <c r="C29" s="20">
        <v>70424200</v>
      </c>
      <c r="D29" s="23">
        <v>70424200</v>
      </c>
      <c r="E29" s="22"/>
    </row>
    <row r="30" spans="1:5" hidden="1">
      <c r="A30" s="4">
        <v>22</v>
      </c>
      <c r="B30" s="4" t="s">
        <v>27</v>
      </c>
      <c r="C30" s="20"/>
      <c r="D30" s="20"/>
      <c r="E30" s="4"/>
    </row>
    <row r="31" spans="1:5" hidden="1">
      <c r="A31" s="4">
        <v>23</v>
      </c>
      <c r="B31" s="4" t="s">
        <v>28</v>
      </c>
      <c r="C31" s="20"/>
      <c r="D31" s="20"/>
      <c r="E31" s="4"/>
    </row>
    <row r="32" spans="1:5" hidden="1">
      <c r="A32" s="4">
        <v>24</v>
      </c>
      <c r="B32" s="4" t="s">
        <v>29</v>
      </c>
      <c r="C32" s="20"/>
      <c r="D32" s="20"/>
      <c r="E32" s="4"/>
    </row>
    <row r="33" spans="1:5">
      <c r="A33" s="4">
        <v>25</v>
      </c>
      <c r="B33" s="4" t="s">
        <v>30</v>
      </c>
      <c r="C33" s="20">
        <v>328000</v>
      </c>
      <c r="D33" s="20">
        <v>98400</v>
      </c>
      <c r="E33" s="4"/>
    </row>
    <row r="34" spans="1:5" hidden="1">
      <c r="A34" s="4">
        <v>26</v>
      </c>
      <c r="B34" s="4" t="s">
        <v>31</v>
      </c>
      <c r="C34" s="20"/>
      <c r="D34" s="20"/>
      <c r="E34" s="4"/>
    </row>
    <row r="35" spans="1:5" hidden="1">
      <c r="A35" s="4">
        <v>27</v>
      </c>
      <c r="B35" s="4" t="s">
        <v>32</v>
      </c>
      <c r="C35" s="20"/>
      <c r="D35" s="20"/>
      <c r="E35" s="4"/>
    </row>
    <row r="36" spans="1:5" hidden="1">
      <c r="A36" s="4">
        <v>28</v>
      </c>
      <c r="B36" s="4" t="s">
        <v>33</v>
      </c>
      <c r="C36" s="20"/>
      <c r="D36" s="20"/>
      <c r="E36" s="4"/>
    </row>
    <row r="37" spans="1:5" hidden="1">
      <c r="A37" s="4">
        <v>29</v>
      </c>
      <c r="B37" s="4" t="s">
        <v>34</v>
      </c>
      <c r="C37" s="20"/>
      <c r="D37" s="20"/>
      <c r="E37" s="4"/>
    </row>
    <row r="38" spans="1:5" hidden="1">
      <c r="A38" s="4">
        <v>30</v>
      </c>
      <c r="B38" s="4" t="s">
        <v>35</v>
      </c>
      <c r="C38" s="20"/>
      <c r="D38" s="20"/>
      <c r="E38" s="4"/>
    </row>
    <row r="39" spans="1:5" hidden="1">
      <c r="A39" s="4">
        <v>31</v>
      </c>
      <c r="B39" s="4" t="s">
        <v>36</v>
      </c>
      <c r="C39" s="20"/>
      <c r="D39" s="20"/>
      <c r="E39" s="4"/>
    </row>
    <row r="40" spans="1:5">
      <c r="A40" s="4">
        <v>32</v>
      </c>
      <c r="B40" s="4" t="s">
        <v>37</v>
      </c>
      <c r="C40" s="20">
        <v>94400</v>
      </c>
      <c r="D40" s="20">
        <v>0</v>
      </c>
      <c r="E40" s="4"/>
    </row>
    <row r="41" spans="1:5">
      <c r="A41" s="4">
        <v>33</v>
      </c>
      <c r="B41" s="4" t="s">
        <v>38</v>
      </c>
      <c r="C41" s="20">
        <v>70400</v>
      </c>
      <c r="D41" s="20">
        <v>0</v>
      </c>
      <c r="E41" s="4"/>
    </row>
    <row r="42" spans="1:5" hidden="1">
      <c r="A42" s="4">
        <v>34</v>
      </c>
      <c r="B42" s="4" t="s">
        <v>39</v>
      </c>
      <c r="C42" s="20"/>
      <c r="D42" s="20"/>
      <c r="E42" s="4"/>
    </row>
    <row r="43" spans="1:5" hidden="1">
      <c r="A43" s="4">
        <v>35</v>
      </c>
      <c r="B43" s="4" t="s">
        <v>40</v>
      </c>
      <c r="C43" s="20"/>
      <c r="D43" s="20"/>
      <c r="E43" s="4"/>
    </row>
    <row r="44" spans="1:5">
      <c r="A44" s="4">
        <v>36</v>
      </c>
      <c r="B44" s="4" t="s">
        <v>41</v>
      </c>
      <c r="C44" s="20">
        <v>1615200</v>
      </c>
      <c r="D44" s="20">
        <v>1615200</v>
      </c>
      <c r="E44" s="4"/>
    </row>
    <row r="45" spans="1:5" hidden="1">
      <c r="A45" s="4">
        <v>37</v>
      </c>
      <c r="B45" s="4" t="s">
        <v>42</v>
      </c>
      <c r="C45" s="20"/>
      <c r="D45" s="20"/>
      <c r="E45" s="4"/>
    </row>
    <row r="46" spans="1:5" hidden="1">
      <c r="A46" s="4">
        <v>38</v>
      </c>
      <c r="B46" s="4" t="s">
        <v>43</v>
      </c>
      <c r="C46" s="20"/>
      <c r="D46" s="20"/>
      <c r="E46" s="4"/>
    </row>
    <row r="47" spans="1:5" hidden="1">
      <c r="A47" s="4">
        <v>39</v>
      </c>
      <c r="B47" s="4" t="s">
        <v>44</v>
      </c>
      <c r="C47" s="20"/>
      <c r="D47" s="20"/>
      <c r="E47" s="4"/>
    </row>
    <row r="48" spans="1:5">
      <c r="A48" s="22">
        <v>40</v>
      </c>
      <c r="B48" s="22" t="s">
        <v>45</v>
      </c>
      <c r="C48" s="20">
        <v>0</v>
      </c>
      <c r="D48" s="20">
        <v>567000</v>
      </c>
      <c r="E48" s="4"/>
    </row>
    <row r="49" spans="1:5" hidden="1">
      <c r="A49" s="4">
        <v>41</v>
      </c>
      <c r="B49" s="4" t="s">
        <v>46</v>
      </c>
      <c r="C49" s="20"/>
      <c r="D49" s="20"/>
      <c r="E49" s="4"/>
    </row>
    <row r="50" spans="1:5" hidden="1">
      <c r="A50" s="4">
        <v>42</v>
      </c>
      <c r="B50" s="4" t="s">
        <v>47</v>
      </c>
      <c r="C50" s="20"/>
      <c r="D50" s="20"/>
      <c r="E50" s="4"/>
    </row>
    <row r="51" spans="1:5" hidden="1">
      <c r="A51" s="4">
        <v>43</v>
      </c>
      <c r="B51" s="4" t="s">
        <v>48</v>
      </c>
      <c r="C51" s="20"/>
      <c r="D51" s="20"/>
      <c r="E51" s="4"/>
    </row>
    <row r="52" spans="1:5" hidden="1">
      <c r="A52" s="4">
        <v>44</v>
      </c>
      <c r="B52" s="4" t="s">
        <v>49</v>
      </c>
      <c r="C52" s="20"/>
      <c r="D52" s="20"/>
      <c r="E52" s="4"/>
    </row>
    <row r="53" spans="1:5">
      <c r="A53" s="22">
        <v>45</v>
      </c>
      <c r="B53" s="22" t="s">
        <v>50</v>
      </c>
      <c r="C53" s="20">
        <v>0</v>
      </c>
      <c r="D53" s="20">
        <v>1657300</v>
      </c>
      <c r="E53" s="4"/>
    </row>
    <row r="54" spans="1:5">
      <c r="A54" s="4">
        <v>46</v>
      </c>
      <c r="B54" s="4" t="s">
        <v>51</v>
      </c>
      <c r="C54" s="20">
        <v>11480700</v>
      </c>
      <c r="D54" s="20">
        <v>3429300</v>
      </c>
      <c r="E54" s="4"/>
    </row>
    <row r="55" spans="1:5" hidden="1">
      <c r="A55" s="4">
        <v>47</v>
      </c>
      <c r="B55" s="4" t="s">
        <v>52</v>
      </c>
      <c r="C55" s="20"/>
      <c r="D55" s="20"/>
      <c r="E55" s="4"/>
    </row>
    <row r="56" spans="1:5">
      <c r="A56" s="4">
        <v>48</v>
      </c>
      <c r="B56" s="4" t="s">
        <v>53</v>
      </c>
      <c r="C56" s="20">
        <v>558150</v>
      </c>
      <c r="D56" s="20">
        <v>61000</v>
      </c>
      <c r="E56" s="4"/>
    </row>
    <row r="57" spans="1:5" hidden="1">
      <c r="A57" s="4">
        <v>49</v>
      </c>
      <c r="B57" s="4" t="s">
        <v>54</v>
      </c>
      <c r="C57" s="20"/>
      <c r="D57" s="20"/>
      <c r="E57" s="4"/>
    </row>
    <row r="58" spans="1:5" hidden="1">
      <c r="A58" s="4">
        <v>50</v>
      </c>
      <c r="B58" s="4" t="s">
        <v>55</v>
      </c>
      <c r="C58" s="20"/>
      <c r="D58" s="20"/>
      <c r="E58" s="4"/>
    </row>
    <row r="59" spans="1:5" hidden="1">
      <c r="A59" s="4">
        <v>51</v>
      </c>
      <c r="B59" s="4" t="s">
        <v>56</v>
      </c>
      <c r="C59" s="20"/>
      <c r="D59" s="20"/>
      <c r="E59" s="4"/>
    </row>
    <row r="60" spans="1:5">
      <c r="A60" s="4">
        <v>52</v>
      </c>
      <c r="B60" s="4" t="s">
        <v>57</v>
      </c>
      <c r="C60" s="20">
        <v>2018000</v>
      </c>
      <c r="D60" s="20">
        <v>2018000</v>
      </c>
      <c r="E60" s="4"/>
    </row>
    <row r="61" spans="1:5">
      <c r="A61" s="22">
        <v>53</v>
      </c>
      <c r="B61" s="22" t="s">
        <v>58</v>
      </c>
      <c r="C61" s="20">
        <v>0</v>
      </c>
      <c r="D61" s="23">
        <v>1441000</v>
      </c>
      <c r="E61" s="4"/>
    </row>
    <row r="62" spans="1:5">
      <c r="A62" s="22">
        <v>54</v>
      </c>
      <c r="B62" s="22" t="s">
        <v>59</v>
      </c>
      <c r="C62" s="20">
        <v>0</v>
      </c>
      <c r="D62" s="23">
        <v>664500</v>
      </c>
      <c r="E62" s="4"/>
    </row>
    <row r="63" spans="1:5" hidden="1">
      <c r="A63" s="4">
        <v>55</v>
      </c>
      <c r="B63" s="4" t="s">
        <v>60</v>
      </c>
      <c r="C63" s="20"/>
      <c r="D63" s="20"/>
      <c r="E63" s="4"/>
    </row>
    <row r="64" spans="1:5" hidden="1">
      <c r="A64" s="4">
        <v>56</v>
      </c>
      <c r="B64" s="4" t="s">
        <v>61</v>
      </c>
      <c r="C64" s="20"/>
      <c r="D64" s="20"/>
      <c r="E64" s="4"/>
    </row>
    <row r="65" spans="1:7" hidden="1">
      <c r="A65" s="4">
        <v>57</v>
      </c>
      <c r="B65" s="4" t="s">
        <v>62</v>
      </c>
      <c r="C65" s="20"/>
      <c r="D65" s="20"/>
      <c r="E65" s="4"/>
    </row>
    <row r="66" spans="1:7" hidden="1">
      <c r="A66" s="4">
        <v>58</v>
      </c>
      <c r="B66" s="18" t="s">
        <v>111</v>
      </c>
      <c r="C66" s="20"/>
      <c r="D66" s="20"/>
      <c r="E66" s="4"/>
    </row>
    <row r="67" spans="1:7" s="3" customFormat="1">
      <c r="A67" s="28" t="s">
        <v>63</v>
      </c>
      <c r="B67" s="37"/>
      <c r="C67" s="19">
        <f>SUM(C9:C66)</f>
        <v>98104310</v>
      </c>
      <c r="D67" s="19">
        <f>SUM(D9:D66)</f>
        <v>84609260</v>
      </c>
      <c r="E67" s="19"/>
      <c r="F67" s="24"/>
      <c r="G67" s="24"/>
    </row>
    <row r="68" spans="1:7" s="3" customFormat="1" hidden="1">
      <c r="A68" s="2" t="s">
        <v>64</v>
      </c>
      <c r="B68" s="5" t="s">
        <v>65</v>
      </c>
      <c r="C68" s="21"/>
      <c r="D68" s="21"/>
      <c r="E68" s="6"/>
    </row>
    <row r="69" spans="1:7" hidden="1">
      <c r="A69" s="4">
        <v>1</v>
      </c>
      <c r="B69" s="4" t="s">
        <v>66</v>
      </c>
      <c r="C69" s="20"/>
      <c r="D69" s="20"/>
      <c r="E69" s="4"/>
    </row>
    <row r="70" spans="1:7">
      <c r="A70" s="4">
        <v>2</v>
      </c>
      <c r="B70" s="4" t="s">
        <v>67</v>
      </c>
      <c r="C70" s="20">
        <v>31050</v>
      </c>
      <c r="D70" s="20">
        <v>31050</v>
      </c>
      <c r="E70" s="4"/>
    </row>
    <row r="71" spans="1:7" hidden="1">
      <c r="A71" s="4">
        <v>3</v>
      </c>
      <c r="B71" s="4" t="s">
        <v>68</v>
      </c>
      <c r="C71" s="20"/>
      <c r="D71" s="20"/>
      <c r="E71" s="4"/>
    </row>
    <row r="72" spans="1:7">
      <c r="A72" s="4">
        <v>4</v>
      </c>
      <c r="B72" s="4" t="s">
        <v>69</v>
      </c>
      <c r="C72" s="20">
        <v>580360</v>
      </c>
      <c r="D72" s="20">
        <v>547580</v>
      </c>
      <c r="E72" s="4"/>
    </row>
    <row r="73" spans="1:7" hidden="1">
      <c r="A73" s="4">
        <v>5</v>
      </c>
      <c r="B73" s="4" t="s">
        <v>70</v>
      </c>
      <c r="C73" s="20"/>
      <c r="D73" s="20"/>
      <c r="E73" s="4"/>
    </row>
    <row r="74" spans="1:7" hidden="1">
      <c r="A74" s="4">
        <v>6</v>
      </c>
      <c r="B74" s="4" t="s">
        <v>71</v>
      </c>
      <c r="C74" s="20"/>
      <c r="D74" s="20"/>
      <c r="E74" s="4"/>
    </row>
    <row r="75" spans="1:7">
      <c r="A75" s="4">
        <v>7</v>
      </c>
      <c r="B75" s="4" t="s">
        <v>72</v>
      </c>
      <c r="C75" s="20">
        <v>17716</v>
      </c>
      <c r="D75" s="20">
        <v>17716</v>
      </c>
      <c r="E75" s="4"/>
    </row>
    <row r="76" spans="1:7" hidden="1">
      <c r="A76" s="4">
        <v>8</v>
      </c>
      <c r="B76" s="4" t="s">
        <v>73</v>
      </c>
      <c r="C76" s="20"/>
      <c r="D76" s="20"/>
      <c r="E76" s="4"/>
    </row>
    <row r="77" spans="1:7" hidden="1">
      <c r="A77" s="4">
        <v>9</v>
      </c>
      <c r="B77" s="4" t="s">
        <v>74</v>
      </c>
      <c r="C77" s="20"/>
      <c r="D77" s="20"/>
      <c r="E77" s="4"/>
    </row>
    <row r="78" spans="1:7" hidden="1">
      <c r="A78" s="4">
        <v>10</v>
      </c>
      <c r="B78" s="4" t="s">
        <v>75</v>
      </c>
      <c r="C78" s="20"/>
      <c r="D78" s="20"/>
      <c r="E78" s="4"/>
    </row>
    <row r="79" spans="1:7">
      <c r="A79" s="4">
        <v>11</v>
      </c>
      <c r="B79" s="4" t="s">
        <v>76</v>
      </c>
      <c r="C79" s="20">
        <v>1295028</v>
      </c>
      <c r="D79" s="20">
        <v>1223082</v>
      </c>
      <c r="E79" s="4"/>
    </row>
    <row r="80" spans="1:7">
      <c r="A80" s="4">
        <v>12</v>
      </c>
      <c r="B80" s="4" t="s">
        <v>77</v>
      </c>
      <c r="C80" s="20">
        <v>9055200</v>
      </c>
      <c r="D80" s="20">
        <v>6903120</v>
      </c>
      <c r="E80" s="4"/>
    </row>
    <row r="81" spans="1:5">
      <c r="A81" s="4">
        <v>13</v>
      </c>
      <c r="B81" s="4" t="s">
        <v>78</v>
      </c>
      <c r="C81" s="20">
        <v>158760</v>
      </c>
      <c r="D81" s="20">
        <v>158760</v>
      </c>
      <c r="E81" s="4"/>
    </row>
    <row r="82" spans="1:5" hidden="1">
      <c r="A82" s="4">
        <v>14</v>
      </c>
      <c r="B82" s="4" t="s">
        <v>79</v>
      </c>
      <c r="C82" s="20"/>
      <c r="D82" s="20"/>
      <c r="E82" s="4"/>
    </row>
    <row r="83" spans="1:5" hidden="1">
      <c r="A83" s="4">
        <v>15</v>
      </c>
      <c r="B83" s="4" t="s">
        <v>80</v>
      </c>
      <c r="C83" s="20"/>
      <c r="D83" s="20"/>
      <c r="E83" s="4"/>
    </row>
    <row r="84" spans="1:5" hidden="1">
      <c r="A84" s="4">
        <v>16</v>
      </c>
      <c r="B84" s="4" t="s">
        <v>81</v>
      </c>
      <c r="C84" s="20"/>
      <c r="D84" s="20"/>
      <c r="E84" s="4"/>
    </row>
    <row r="85" spans="1:5" hidden="1">
      <c r="A85" s="4">
        <v>17</v>
      </c>
      <c r="B85" s="4" t="s">
        <v>82</v>
      </c>
      <c r="C85" s="20"/>
      <c r="D85" s="20"/>
      <c r="E85" s="4"/>
    </row>
    <row r="86" spans="1:5">
      <c r="A86" s="4">
        <v>18</v>
      </c>
      <c r="B86" s="4" t="s">
        <v>83</v>
      </c>
      <c r="C86" s="20">
        <v>226800</v>
      </c>
      <c r="D86" s="20">
        <v>0</v>
      </c>
      <c r="E86" s="4"/>
    </row>
    <row r="87" spans="1:5">
      <c r="A87" s="4">
        <v>19</v>
      </c>
      <c r="B87" s="4" t="s">
        <v>84</v>
      </c>
      <c r="C87" s="20">
        <v>810000</v>
      </c>
      <c r="D87" s="20">
        <v>162000</v>
      </c>
      <c r="E87" s="4"/>
    </row>
    <row r="88" spans="1:5">
      <c r="A88" s="4">
        <v>20</v>
      </c>
      <c r="B88" s="4" t="s">
        <v>85</v>
      </c>
      <c r="C88" s="20">
        <v>11772200</v>
      </c>
      <c r="D88" s="20">
        <v>7637700</v>
      </c>
      <c r="E88" s="20"/>
    </row>
    <row r="89" spans="1:5" hidden="1">
      <c r="A89" s="4">
        <v>21</v>
      </c>
      <c r="B89" s="4" t="s">
        <v>86</v>
      </c>
      <c r="C89" s="20"/>
      <c r="D89" s="20"/>
      <c r="E89" s="4"/>
    </row>
    <row r="90" spans="1:5" hidden="1">
      <c r="A90" s="4">
        <v>22</v>
      </c>
      <c r="B90" s="4" t="s">
        <v>87</v>
      </c>
      <c r="C90" s="20"/>
      <c r="D90" s="20"/>
      <c r="E90" s="4"/>
    </row>
    <row r="91" spans="1:5">
      <c r="A91" s="4">
        <v>23</v>
      </c>
      <c r="B91" s="4" t="s">
        <v>88</v>
      </c>
      <c r="C91" s="20">
        <v>804000</v>
      </c>
      <c r="D91" s="20">
        <v>804000</v>
      </c>
      <c r="E91" s="4"/>
    </row>
    <row r="92" spans="1:5" hidden="1">
      <c r="A92" s="4">
        <v>24</v>
      </c>
      <c r="B92" s="4" t="s">
        <v>89</v>
      </c>
      <c r="C92" s="20"/>
      <c r="D92" s="20"/>
      <c r="E92" s="4"/>
    </row>
    <row r="93" spans="1:5" hidden="1">
      <c r="A93" s="4">
        <v>25</v>
      </c>
      <c r="B93" s="4" t="s">
        <v>90</v>
      </c>
      <c r="C93" s="20"/>
      <c r="D93" s="20"/>
      <c r="E93" s="4"/>
    </row>
    <row r="94" spans="1:5">
      <c r="A94" s="4">
        <v>26</v>
      </c>
      <c r="B94" s="4" t="s">
        <v>91</v>
      </c>
      <c r="C94" s="20">
        <v>196800</v>
      </c>
      <c r="D94" s="20">
        <v>89400</v>
      </c>
      <c r="E94" s="4"/>
    </row>
    <row r="95" spans="1:5" hidden="1">
      <c r="A95" s="4">
        <v>27</v>
      </c>
      <c r="B95" s="4" t="s">
        <v>92</v>
      </c>
      <c r="C95" s="20"/>
      <c r="D95" s="20"/>
      <c r="E95" s="4"/>
    </row>
    <row r="96" spans="1:5" hidden="1">
      <c r="A96" s="4">
        <v>28</v>
      </c>
      <c r="B96" s="4" t="s">
        <v>93</v>
      </c>
      <c r="C96" s="20"/>
      <c r="D96" s="20"/>
      <c r="E96" s="4"/>
    </row>
    <row r="97" spans="1:5" hidden="1">
      <c r="A97" s="4">
        <v>29</v>
      </c>
      <c r="B97" s="4" t="s">
        <v>94</v>
      </c>
      <c r="C97" s="20"/>
      <c r="D97" s="20"/>
      <c r="E97" s="4"/>
    </row>
    <row r="98" spans="1:5">
      <c r="A98" s="22">
        <v>30</v>
      </c>
      <c r="B98" s="22" t="s">
        <v>95</v>
      </c>
      <c r="C98" s="20">
        <v>0</v>
      </c>
      <c r="D98" s="20">
        <v>628250</v>
      </c>
      <c r="E98" s="4"/>
    </row>
    <row r="99" spans="1:5" hidden="1">
      <c r="A99" s="4">
        <v>31</v>
      </c>
      <c r="B99" s="4" t="s">
        <v>96</v>
      </c>
      <c r="C99" s="20"/>
      <c r="D99" s="20"/>
      <c r="E99" s="4"/>
    </row>
    <row r="100" spans="1:5">
      <c r="A100" s="4">
        <v>32</v>
      </c>
      <c r="B100" s="4" t="s">
        <v>97</v>
      </c>
      <c r="C100" s="20">
        <v>3298100</v>
      </c>
      <c r="D100" s="20">
        <v>3298100</v>
      </c>
      <c r="E100" s="4"/>
    </row>
    <row r="101" spans="1:5" hidden="1">
      <c r="A101" s="4">
        <v>33</v>
      </c>
      <c r="B101" s="4" t="s">
        <v>98</v>
      </c>
      <c r="C101" s="20"/>
      <c r="D101" s="20"/>
      <c r="E101" s="4"/>
    </row>
    <row r="102" spans="1:5" s="3" customFormat="1">
      <c r="A102" s="38" t="s">
        <v>99</v>
      </c>
      <c r="B102" s="38"/>
      <c r="C102" s="19">
        <f>SUM(C69:C101)</f>
        <v>28246014</v>
      </c>
      <c r="D102" s="19">
        <f>SUM(D69:D101)</f>
        <v>21500758</v>
      </c>
      <c r="E102" s="2"/>
    </row>
    <row r="103" spans="1:5" s="3" customFormat="1" hidden="1">
      <c r="A103" s="5" t="s">
        <v>100</v>
      </c>
      <c r="B103" s="39" t="s">
        <v>101</v>
      </c>
      <c r="C103" s="39"/>
      <c r="D103" s="39"/>
      <c r="E103" s="40"/>
    </row>
    <row r="104" spans="1:5" hidden="1">
      <c r="A104" s="4">
        <v>1</v>
      </c>
      <c r="B104" s="4"/>
      <c r="C104" s="4"/>
      <c r="D104" s="4"/>
      <c r="E104" s="4"/>
    </row>
    <row r="105" spans="1:5" hidden="1">
      <c r="A105" s="4">
        <v>2</v>
      </c>
      <c r="B105" s="4"/>
      <c r="C105" s="4"/>
      <c r="D105" s="4"/>
      <c r="E105" s="4"/>
    </row>
    <row r="106" spans="1:5" hidden="1">
      <c r="A106" s="4">
        <v>3</v>
      </c>
      <c r="B106" s="4"/>
      <c r="C106" s="4"/>
      <c r="D106" s="4"/>
      <c r="E106" s="4"/>
    </row>
    <row r="107" spans="1:5" hidden="1">
      <c r="A107" s="7" t="s">
        <v>102</v>
      </c>
      <c r="B107" s="4"/>
      <c r="C107" s="4"/>
      <c r="D107" s="4"/>
      <c r="E107" s="4"/>
    </row>
    <row r="108" spans="1:5">
      <c r="A108" s="4"/>
      <c r="B108" s="4"/>
      <c r="C108" s="4"/>
      <c r="D108" s="4"/>
      <c r="E108" s="4"/>
    </row>
    <row r="109" spans="1:5">
      <c r="A109" s="4"/>
      <c r="B109" s="4"/>
      <c r="C109" s="4"/>
      <c r="D109" s="4"/>
      <c r="E109" s="4"/>
    </row>
    <row r="110" spans="1:5">
      <c r="A110" s="4"/>
      <c r="B110" s="4"/>
      <c r="C110" s="4"/>
      <c r="D110" s="4"/>
      <c r="E110" s="4"/>
    </row>
    <row r="111" spans="1:5" s="3" customFormat="1">
      <c r="A111" s="28" t="s">
        <v>103</v>
      </c>
      <c r="B111" s="29"/>
      <c r="C111" s="2">
        <f>SUM(C104:C110)</f>
        <v>0</v>
      </c>
      <c r="D111" s="2">
        <f>SUM(D104:D110)</f>
        <v>0</v>
      </c>
      <c r="E111" s="2"/>
    </row>
    <row r="112" spans="1:5" s="3" customFormat="1">
      <c r="A112" s="28" t="s">
        <v>104</v>
      </c>
      <c r="B112" s="29"/>
      <c r="C112" s="19">
        <f>C67+C102+C111</f>
        <v>126350324</v>
      </c>
      <c r="D112" s="19">
        <f>D67+D102+D111</f>
        <v>106110018</v>
      </c>
      <c r="E112" s="2"/>
    </row>
    <row r="113" spans="1:5">
      <c r="C113" s="24"/>
      <c r="D113" s="24">
        <f>D67-D29+D102</f>
        <v>35685818</v>
      </c>
    </row>
    <row r="114" spans="1:5" s="8" customFormat="1" ht="15.75" customHeight="1">
      <c r="A114" s="30" t="s">
        <v>105</v>
      </c>
      <c r="B114" s="30"/>
      <c r="C114" s="30"/>
      <c r="D114" s="30"/>
      <c r="E114" s="30"/>
    </row>
    <row r="115" spans="1:5" s="8" customFormat="1">
      <c r="A115" s="31" t="s">
        <v>106</v>
      </c>
      <c r="B115" s="32"/>
      <c r="C115" s="32"/>
      <c r="D115" s="32"/>
      <c r="E115" s="32"/>
    </row>
    <row r="116" spans="1:5" s="8" customFormat="1">
      <c r="A116" s="9"/>
      <c r="B116" s="10" t="s">
        <v>107</v>
      </c>
      <c r="C116" s="11" t="s">
        <v>108</v>
      </c>
      <c r="D116" s="11"/>
      <c r="E116" s="10"/>
    </row>
  </sheetData>
  <autoFilter ref="A7:G107">
    <filterColumn colId="0" showButton="0"/>
    <filterColumn colId="2">
      <customFilters>
        <customFilter operator="notEqual" val=" "/>
      </customFilters>
    </filterColumn>
  </autoFilter>
  <mergeCells count="10">
    <mergeCell ref="A4:E4"/>
    <mergeCell ref="A5:E5"/>
    <mergeCell ref="A111:B111"/>
    <mergeCell ref="A112:B112"/>
    <mergeCell ref="A114:E114"/>
    <mergeCell ref="A115:E115"/>
    <mergeCell ref="A7:B7"/>
    <mergeCell ref="A67:B67"/>
    <mergeCell ref="A102:B102"/>
    <mergeCell ref="B103:E103"/>
  </mergeCells>
  <pageMargins left="0.2" right="0.2" top="0.37" bottom="0.31" header="0.3" footer="0.26"/>
  <pageSetup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xem</vt:lpstr>
      <vt:lpstr>PL01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BHXH2019</dc:creator>
  <cp:lastModifiedBy>Administrator</cp:lastModifiedBy>
  <cp:lastPrinted>2020-02-18T06:52:03Z</cp:lastPrinted>
  <dcterms:created xsi:type="dcterms:W3CDTF">2020-02-09T11:24:32Z</dcterms:created>
  <dcterms:modified xsi:type="dcterms:W3CDTF">2020-02-18T09:08:21Z</dcterms:modified>
</cp:coreProperties>
</file>